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29"/>
  <workbookPr codeName="AcestRegistruDeLucru" defaultThemeVersion="124226"/>
  <mc:AlternateContent xmlns:mc="http://schemas.openxmlformats.org/markup-compatibility/2006">
    <mc:Choice Requires="x15">
      <x15ac:absPath xmlns:x15ac="http://schemas.microsoft.com/office/spreadsheetml/2010/11/ac" url="C:\Users\Lenovo\Dropbox\TA MOTT McDonalds\Contract 9 - AT Deseuri\TASK A.1\GHID A.1.2\"/>
    </mc:Choice>
  </mc:AlternateContent>
  <xr:revisionPtr revIDLastSave="0" documentId="13_ncr:1_{D2B24A5B-0AC1-47A5-BF5D-D7E8138FECEE}" xr6:coauthVersionLast="47" xr6:coauthVersionMax="47" xr10:uidLastSave="{00000000-0000-0000-0000-000000000000}"/>
  <bookViews>
    <workbookView xWindow="-108" yWindow="-108" windowWidth="23256" windowHeight="12720" tabRatio="788" activeTab="4" xr2:uid="{00000000-000D-0000-FFFF-FFFF00000000}"/>
  </bookViews>
  <sheets>
    <sheet name="START" sheetId="26" r:id="rId1"/>
    <sheet name="INSTRUCTIUNI " sheetId="23" r:id="rId2"/>
    <sheet name="INPUT" sheetId="24" r:id="rId3"/>
    <sheet name="TDG" sheetId="21" r:id="rId4"/>
    <sheet name="FACTURA_UTILIZATORI" sheetId="22" r:id="rId5"/>
    <sheet name="TAXA_UTILIZATORI" sheetId="25" r:id="rId6"/>
    <sheet name="LISTE" sheetId="4" state="hidden" r:id="rId7"/>
    <sheet name="Foaie2" sheetId="20" state="hidden" r:id="rId8"/>
    <sheet name="TAXA" sheetId="11" state="hidden" r:id="rId9"/>
    <sheet name="TARIF" sheetId="12" state="hidden" r:id="rId10"/>
  </sheets>
  <externalReferences>
    <externalReference r:id="rId11"/>
    <externalReference r:id="rId12"/>
  </externalReferences>
  <definedNames>
    <definedName name="CEC" localSheetId="1">[1]INPUT!$E$8</definedName>
    <definedName name="CEC" localSheetId="0">[2]FF!#REF!</definedName>
    <definedName name="CEC">#REF!</definedName>
    <definedName name="denbio">INPUT!$E$11</definedName>
    <definedName name="denrec">INPUT!$E$9</definedName>
    <definedName name="denrez">INPUT!$E$10</definedName>
    <definedName name="DEP" localSheetId="1">[1]INPUT!$E$10</definedName>
    <definedName name="DEP" localSheetId="0">[2]FF!#REF!</definedName>
    <definedName name="DEP">#REF!</definedName>
    <definedName name="INFL">TAXA_UTILIZATORI!$E$10</definedName>
    <definedName name="TVA" localSheetId="0">[2]TX_TF!$E$9</definedName>
    <definedName name="TVA" localSheetId="5">TAXA_UTILIZATORI!$E$10</definedName>
    <definedName name="TVA">INPUT!$E$5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2" i="22" l="1"/>
  <c r="C12" i="25"/>
  <c r="P30" i="21" l="1"/>
  <c r="P28" i="21"/>
  <c r="P26" i="21"/>
  <c r="P24" i="21"/>
  <c r="P22" i="21"/>
  <c r="P20" i="21"/>
  <c r="P18" i="21"/>
  <c r="P16" i="21"/>
  <c r="P14" i="21"/>
  <c r="P12" i="21"/>
  <c r="G22" i="21"/>
  <c r="G20" i="21"/>
  <c r="G18" i="21"/>
  <c r="G16" i="21"/>
  <c r="G14" i="21"/>
  <c r="I278" i="24" l="1"/>
  <c r="I287" i="24" l="1"/>
  <c r="G277" i="24"/>
  <c r="I262" i="24"/>
  <c r="G252" i="24"/>
  <c r="E252" i="24"/>
  <c r="I84" i="24"/>
  <c r="P84" i="21"/>
  <c r="E30" i="22" s="1"/>
  <c r="G84" i="21"/>
  <c r="P46" i="21"/>
  <c r="P48" i="21"/>
  <c r="C37" i="25"/>
  <c r="C9" i="25"/>
  <c r="C9" i="22"/>
  <c r="G60" i="22"/>
  <c r="G58" i="22"/>
  <c r="G56" i="22"/>
  <c r="G54" i="22"/>
  <c r="G52" i="22"/>
  <c r="G50" i="22"/>
  <c r="G48" i="22"/>
  <c r="G46" i="22"/>
  <c r="G44" i="22"/>
  <c r="G42" i="22"/>
  <c r="G40" i="22"/>
  <c r="G38" i="22"/>
  <c r="G36" i="22"/>
  <c r="G34" i="22"/>
  <c r="G32" i="22"/>
  <c r="G30" i="22"/>
  <c r="G28" i="22"/>
  <c r="G109" i="22"/>
  <c r="G107" i="22"/>
  <c r="G105" i="22"/>
  <c r="G103" i="22"/>
  <c r="G101" i="22"/>
  <c r="G99" i="22"/>
  <c r="G97" i="22"/>
  <c r="G95" i="22"/>
  <c r="G93" i="22"/>
  <c r="G91" i="22"/>
  <c r="G89" i="22"/>
  <c r="G87" i="22"/>
  <c r="G85" i="22"/>
  <c r="G83" i="22"/>
  <c r="G81" i="22"/>
  <c r="I253" i="24"/>
  <c r="P100" i="21"/>
  <c r="E50" i="22" s="1"/>
  <c r="I50" i="22" s="1"/>
  <c r="P62" i="21"/>
  <c r="P90" i="21"/>
  <c r="E38" i="22" s="1"/>
  <c r="I38" i="22" s="1"/>
  <c r="P88" i="21"/>
  <c r="E36" i="22" s="1"/>
  <c r="I36" i="22" s="1"/>
  <c r="P52" i="21"/>
  <c r="P50" i="21"/>
  <c r="G86" i="21"/>
  <c r="G48" i="21"/>
  <c r="G46" i="21"/>
  <c r="G12" i="21"/>
  <c r="G122" i="21" s="1"/>
  <c r="E81" i="22" s="1"/>
  <c r="I81" i="22" s="1"/>
  <c r="I293" i="24" l="1"/>
  <c r="G283" i="24"/>
  <c r="I279" i="24"/>
  <c r="E277" i="24"/>
  <c r="E283" i="24" s="1"/>
  <c r="G258" i="24"/>
  <c r="I268" i="24"/>
  <c r="I254" i="24"/>
  <c r="E258" i="24"/>
  <c r="P86" i="21"/>
  <c r="E32" i="22" s="1"/>
  <c r="I32" i="22" s="1"/>
  <c r="E28" i="22"/>
  <c r="E34" i="22"/>
  <c r="I34" i="22" s="1"/>
  <c r="I30" i="22"/>
  <c r="I28" i="22" l="1"/>
  <c r="I271" i="24"/>
  <c r="I226" i="24"/>
  <c r="I193" i="24"/>
  <c r="I166" i="24"/>
  <c r="G27" i="25" s="1"/>
  <c r="I139" i="24"/>
  <c r="I107" i="24"/>
  <c r="I67" i="24"/>
  <c r="I276" i="24"/>
  <c r="I295" i="24"/>
  <c r="I252" i="24"/>
  <c r="I255" i="24"/>
  <c r="I256" i="24"/>
  <c r="I257" i="24"/>
  <c r="I251" i="24"/>
  <c r="I231" i="24"/>
  <c r="I213" i="24"/>
  <c r="I214" i="24"/>
  <c r="I215" i="24"/>
  <c r="I212" i="24"/>
  <c r="I223" i="24"/>
  <c r="I203" i="24"/>
  <c r="G199" i="24"/>
  <c r="P96" i="21" s="1"/>
  <c r="E44" i="22" s="1"/>
  <c r="I44" i="22" s="1"/>
  <c r="E199" i="24"/>
  <c r="P58" i="21" s="1"/>
  <c r="I198" i="24"/>
  <c r="I199" i="24" s="1"/>
  <c r="I190" i="24"/>
  <c r="G186" i="24"/>
  <c r="E186" i="24"/>
  <c r="I185" i="24"/>
  <c r="I186" i="24" s="1"/>
  <c r="I171" i="24"/>
  <c r="I172" i="24" s="1"/>
  <c r="I176" i="24"/>
  <c r="I158" i="24"/>
  <c r="I159" i="24" s="1"/>
  <c r="I163" i="24"/>
  <c r="I144" i="24"/>
  <c r="I145" i="24" s="1"/>
  <c r="I149" i="24"/>
  <c r="I136" i="24"/>
  <c r="I131" i="24"/>
  <c r="I132" i="24" s="1"/>
  <c r="I121" i="24"/>
  <c r="G115" i="24"/>
  <c r="E115" i="24"/>
  <c r="I114" i="24"/>
  <c r="I113" i="24"/>
  <c r="I112" i="24"/>
  <c r="I103" i="24"/>
  <c r="G97" i="24"/>
  <c r="E97" i="24"/>
  <c r="I96" i="24"/>
  <c r="I95" i="24"/>
  <c r="I94" i="24"/>
  <c r="I73" i="24"/>
  <c r="I74" i="24"/>
  <c r="I72" i="24"/>
  <c r="I81" i="24"/>
  <c r="I55" i="24"/>
  <c r="I56" i="24"/>
  <c r="I54" i="24"/>
  <c r="P104" i="21"/>
  <c r="E56" i="22" s="1"/>
  <c r="I56" i="22" s="1"/>
  <c r="P106" i="21"/>
  <c r="E58" i="22" s="1"/>
  <c r="I58" i="22" s="1"/>
  <c r="P66" i="21"/>
  <c r="P68" i="21"/>
  <c r="P72" i="21" s="1"/>
  <c r="G90" i="21"/>
  <c r="P54" i="21"/>
  <c r="G52" i="21"/>
  <c r="G216" i="24"/>
  <c r="G172" i="24"/>
  <c r="P94" i="21" s="1"/>
  <c r="G159" i="24"/>
  <c r="G145" i="24"/>
  <c r="G88" i="21" s="1"/>
  <c r="E40" i="22" s="1"/>
  <c r="I40" i="22" s="1"/>
  <c r="G132" i="24"/>
  <c r="G75" i="24"/>
  <c r="G57" i="24"/>
  <c r="E216" i="24"/>
  <c r="E172" i="24"/>
  <c r="P56" i="21" s="1"/>
  <c r="E42" i="22" s="1"/>
  <c r="I42" i="22" s="1"/>
  <c r="E159" i="24"/>
  <c r="E145" i="24"/>
  <c r="G50" i="21" s="1"/>
  <c r="E132" i="24"/>
  <c r="E75" i="24"/>
  <c r="G25" i="25" l="1"/>
  <c r="G11" i="25"/>
  <c r="G13" i="25" s="1"/>
  <c r="G23" i="25" s="1"/>
  <c r="G11" i="22"/>
  <c r="G13" i="22" s="1"/>
  <c r="E60" i="22" s="1"/>
  <c r="I60" i="22" s="1"/>
  <c r="P122" i="21"/>
  <c r="E83" i="22" s="1"/>
  <c r="I83" i="22" s="1"/>
  <c r="I258" i="24"/>
  <c r="P110" i="21"/>
  <c r="P132" i="21"/>
  <c r="E95" i="22" s="1"/>
  <c r="I95" i="22" s="1"/>
  <c r="G92" i="21"/>
  <c r="G94" i="21"/>
  <c r="E52" i="22" s="1"/>
  <c r="I52" i="22" s="1"/>
  <c r="P102" i="21"/>
  <c r="P98" i="21"/>
  <c r="E48" i="22" s="1"/>
  <c r="I48" i="22" s="1"/>
  <c r="G54" i="21"/>
  <c r="G56" i="21"/>
  <c r="P124" i="21"/>
  <c r="E85" i="22" s="1"/>
  <c r="I85" i="22" s="1"/>
  <c r="P92" i="21"/>
  <c r="E46" i="22" s="1"/>
  <c r="I46" i="22" s="1"/>
  <c r="P126" i="21"/>
  <c r="E89" i="22" s="1"/>
  <c r="I89" i="22" s="1"/>
  <c r="P128" i="21"/>
  <c r="E91" i="22" s="1"/>
  <c r="I91" i="22" s="1"/>
  <c r="P134" i="21"/>
  <c r="E97" i="22" s="1"/>
  <c r="I97" i="22" s="1"/>
  <c r="P60" i="21"/>
  <c r="P76" i="21" s="1"/>
  <c r="P64" i="21"/>
  <c r="P70" i="21" s="1"/>
  <c r="I281" i="24"/>
  <c r="I277" i="24"/>
  <c r="I282" i="24"/>
  <c r="P140" i="21" s="1"/>
  <c r="I234" i="24"/>
  <c r="I280" i="24"/>
  <c r="I232" i="24"/>
  <c r="G128" i="21" s="1"/>
  <c r="I233" i="24"/>
  <c r="I216" i="24"/>
  <c r="I242" i="24"/>
  <c r="I75" i="24"/>
  <c r="I115" i="24"/>
  <c r="I97" i="24"/>
  <c r="I57" i="24"/>
  <c r="I63" i="24"/>
  <c r="E235" i="24"/>
  <c r="G235" i="24"/>
  <c r="I283" i="24" l="1"/>
  <c r="G132" i="21"/>
  <c r="E107" i="22" s="1"/>
  <c r="I107" i="22" s="1"/>
  <c r="G130" i="21"/>
  <c r="E103" i="22" s="1"/>
  <c r="I103" i="22" s="1"/>
  <c r="G126" i="21"/>
  <c r="E93" i="22" s="1"/>
  <c r="I93" i="22" s="1"/>
  <c r="P138" i="21"/>
  <c r="E109" i="22" s="1"/>
  <c r="I109" i="22" s="1"/>
  <c r="P130" i="21"/>
  <c r="E101" i="22" s="1"/>
  <c r="I101" i="22" s="1"/>
  <c r="P108" i="21"/>
  <c r="P112" i="21" s="1"/>
  <c r="G35" i="25" s="1"/>
  <c r="E54" i="22"/>
  <c r="I54" i="22" s="1"/>
  <c r="I62" i="22" s="1"/>
  <c r="I64" i="22" s="1"/>
  <c r="E99" i="22"/>
  <c r="I99" i="22" s="1"/>
  <c r="P136" i="21"/>
  <c r="E105" i="22" s="1"/>
  <c r="I105" i="22" s="1"/>
  <c r="G124" i="21"/>
  <c r="E87" i="22" s="1"/>
  <c r="I87" i="22" s="1"/>
  <c r="P114" i="21"/>
  <c r="P74" i="21"/>
  <c r="I235" i="24"/>
  <c r="E62" i="22" l="1"/>
  <c r="E64" i="22" s="1"/>
  <c r="P32" i="21"/>
  <c r="P34" i="21"/>
  <c r="P144" i="21"/>
  <c r="P142" i="21"/>
  <c r="G58" i="25" s="1"/>
  <c r="G60" i="25" s="1"/>
  <c r="I111" i="22"/>
  <c r="I113" i="22" s="1"/>
  <c r="C43" i="25" l="1"/>
  <c r="C41" i="25"/>
  <c r="E57" i="24" l="1"/>
  <c r="L84" i="12" l="1"/>
  <c r="J86" i="12" l="1"/>
  <c r="Z87" i="12"/>
  <c r="Z88" i="12"/>
  <c r="Z89" i="12"/>
  <c r="Z86" i="12"/>
  <c r="D93" i="12"/>
  <c r="D92" i="12"/>
  <c r="D91" i="12"/>
  <c r="D90" i="12"/>
  <c r="D89" i="12"/>
  <c r="D88" i="12"/>
  <c r="D87" i="12"/>
  <c r="D86" i="12"/>
  <c r="X84" i="12"/>
  <c r="V84" i="12"/>
  <c r="T84" i="12"/>
  <c r="R84" i="12"/>
  <c r="P84" i="12"/>
  <c r="N84" i="12"/>
  <c r="U51" i="11"/>
  <c r="S51" i="11"/>
  <c r="Q51" i="11"/>
  <c r="O51" i="11"/>
  <c r="M51" i="11"/>
  <c r="K51" i="11"/>
  <c r="I51" i="11"/>
  <c r="H95" i="12" l="1"/>
  <c r="N95" i="12"/>
  <c r="N92" i="12"/>
  <c r="N90" i="12"/>
  <c r="L92" i="12"/>
  <c r="H87" i="12"/>
  <c r="X95" i="12"/>
  <c r="H93" i="12"/>
  <c r="V95" i="12"/>
  <c r="T95" i="12"/>
  <c r="H91" i="12"/>
  <c r="R95" i="12"/>
  <c r="H90" i="12"/>
  <c r="P95" i="12"/>
  <c r="H89" i="12"/>
  <c r="N93" i="12"/>
  <c r="N91" i="12"/>
  <c r="H88" i="12"/>
  <c r="L93" i="12"/>
  <c r="L91" i="12"/>
  <c r="H92" i="12"/>
  <c r="L95" i="12"/>
  <c r="L90" i="12"/>
  <c r="Z92" i="12" l="1"/>
  <c r="M52" i="11"/>
  <c r="I52" i="11"/>
  <c r="K52" i="11"/>
  <c r="N94" i="12"/>
  <c r="P94" i="12" s="1"/>
  <c r="Z90" i="12"/>
  <c r="H94" i="12"/>
  <c r="Z95" i="12"/>
  <c r="Z93" i="12"/>
  <c r="Z91" i="12"/>
  <c r="L94" i="12"/>
  <c r="G24" i="21" l="1"/>
  <c r="R94" i="12"/>
  <c r="T94" i="12" s="1"/>
  <c r="V94" i="12" s="1"/>
  <c r="X94" i="12" s="1"/>
  <c r="G52" i="11" l="1"/>
  <c r="G134" i="21" l="1"/>
  <c r="G54" i="25" s="1"/>
  <c r="G56" i="25" s="1"/>
  <c r="G58" i="21"/>
  <c r="O52" i="11"/>
  <c r="U52" i="11"/>
  <c r="Q52" i="11"/>
  <c r="S52" i="11"/>
  <c r="W53" i="11"/>
  <c r="G96" i="21" l="1"/>
  <c r="G33" i="25" s="1"/>
  <c r="Y52" i="11"/>
  <c r="G37" i="25" l="1"/>
  <c r="G41" i="25" s="1"/>
  <c r="G43" i="25" s="1"/>
  <c r="F85" i="12"/>
  <c r="E52" i="11"/>
</calcChain>
</file>

<file path=xl/sharedStrings.xml><?xml version="1.0" encoding="utf-8"?>
<sst xmlns="http://schemas.openxmlformats.org/spreadsheetml/2006/main" count="803" uniqueCount="227">
  <si>
    <t>TAXA</t>
  </si>
  <si>
    <t>TARIF</t>
  </si>
  <si>
    <t>MIXT</t>
  </si>
  <si>
    <t>DA</t>
  </si>
  <si>
    <t>NU</t>
  </si>
  <si>
    <t>tone/luna</t>
  </si>
  <si>
    <t>tone/an</t>
  </si>
  <si>
    <t>UM</t>
  </si>
  <si>
    <t>%</t>
  </si>
  <si>
    <t>lei/luna</t>
  </si>
  <si>
    <t>lei/an</t>
  </si>
  <si>
    <t>UTILIZATORI</t>
  </si>
  <si>
    <t>OPERATOR DEPOZIT</t>
  </si>
  <si>
    <t>OPERATOR COLECTARE</t>
  </si>
  <si>
    <t>ADI/UAT</t>
  </si>
  <si>
    <t>ENTITATE CARE INCASEAZA</t>
  </si>
  <si>
    <t>ENTITATE CARE PLATESTE</t>
  </si>
  <si>
    <t>Indica celule care contin formule sau valori predefinite.</t>
  </si>
  <si>
    <t>NA</t>
  </si>
  <si>
    <t>TOTAL PLATIT DE OPERATORI</t>
  </si>
  <si>
    <t>OPERATOR STATIE DE TRANSFER</t>
  </si>
  <si>
    <t>TOTAL PLATIT CATRE OPERATORII DE TRATARE</t>
  </si>
  <si>
    <t>TOTAL INCASAT DE LA OPERATORII DE TRATARE</t>
  </si>
  <si>
    <t>Indica celule in care se introduc valori sau in cadrul carora se alege o optiune dintr-o lista predefinita.</t>
  </si>
  <si>
    <t>TARIF DE COLECTARE SEPARATA SI TRANSPORT SEPARAT AL DESEURILOR RECICLABILE DE HARTIE, METAL, PLASTIC SI STICLA DIN DESEURILE MUNICIPALE</t>
  </si>
  <si>
    <t>nr</t>
  </si>
  <si>
    <t>lei/tona</t>
  </si>
  <si>
    <t>lei/pers si luna</t>
  </si>
  <si>
    <t>lei/mc</t>
  </si>
  <si>
    <t>TARIF DE COLECTARE SEPARATA SI TRANSPORT SEPARAT AL DESEURILOR REZIDUALE DIN DESEURILE MUNICIPALE</t>
  </si>
  <si>
    <t>TARIF DE COLECTARE SEPARATA SI TRANSPORT SEPARAT AL BIODESEURILOR DIN DESEURILE MUNICIPALE</t>
  </si>
  <si>
    <t>TARIF DE TRANSFER AL DESEURILOR RECICLABILE DE HARTIE, METAL, PLASTIC SI STICLA COLECTATE SEPARAT</t>
  </si>
  <si>
    <t>TARIF DE TRANSFER AL DESEURILOR REZIDUALE DIN DESEURILE MUNICIPALE</t>
  </si>
  <si>
    <t>TARIF DE TRANSFER AL BIODESEURILOR DIN DESEURILE MUNICIPALE</t>
  </si>
  <si>
    <t>TARIF DE SORTARE DESEURI RECICLABILE DE HARTIE, METAL, PLASTIC SI STICLA COLECTATE SEPARAT</t>
  </si>
  <si>
    <t>TARIF DE COMPOSTARE BIODESEURI COLECTATE SEPARAT</t>
  </si>
  <si>
    <t>TARIF DE DIGESTIE ANAEROBA BIODESEURI COLECTATE SEPARAT</t>
  </si>
  <si>
    <t>TARIF DE TRATARE MECANO-BIOLOGICA DESEURI REZIDUALE</t>
  </si>
  <si>
    <t>TARIF DE DEPOZITARE</t>
  </si>
  <si>
    <t>VALOARE</t>
  </si>
  <si>
    <t>STATIE DE TRANSFER</t>
  </si>
  <si>
    <t>INSTALATIE TMB A DESEURILOR REZIDUALE</t>
  </si>
  <si>
    <t>TARIF DISTINCT DE GESTIONARE A DESEURILOR RECICLABILE DE HARTIE, METAL, PLASTIC SI STICLA COLECTATE SEPARAT</t>
  </si>
  <si>
    <t>COTA TVA</t>
  </si>
  <si>
    <t>TAXE DE SALUBRIZARE PENTRU UTILIZATORII NON-CASNICI</t>
  </si>
  <si>
    <t>TARIFUL DISTINCT PENTRU ACTIVITĂȚILE DESFĂȘURATE DE OPERATORI PENTRU GESTIONAREA DEȘEURILOR REZIDUALE DIN DEȘEURILE MUNICIPALE, INCLUSIV A REZIDUURILOR MENAJERE ȘI SIMILARE ȘI AL ALTOR DEȘEURI COLECTATE SEPARAT DECÂT CELE DE HÂRTIE, METAL, PLASTIC ȘI STICLĂ</t>
  </si>
  <si>
    <t>TARIFUL DISTINCT PENTRU ACTIVITĂȚILE DESFĂȘURATE DE OPERATORI PENTRU GESTIONAREA DEȘEURILOR DE HÂRTIE, METAL PLASTIC ȘI STICLĂ COLECTATE SEPARAT DIN DEȘEURILE MUNICIPALE</t>
  </si>
  <si>
    <t>TARIF DISTINCT DE GESTIONARE A DESEURILOR REZIDUALE SI A BIODESEURILOR COLECTATE SEPARAT</t>
  </si>
  <si>
    <t>TAXA DISTINCTĂ PENTRU UTILIZATORII CASNICI PENTRU GESTIONAREA DEȘEURILOR REZIDUALE, INCLUSIV A REZIDUURILOR MENAJERE ȘI AL ALTOR DEȘEURI COLECTATE SEPARAT DECÂT CELE DE HÂRTIE, METAL, PLASTIC ȘI STICLĂ</t>
  </si>
  <si>
    <t>TAXA DISTINCTĂ PENTRU UTILIZATORII CASNICI PENTRU GESTIONAREA DEȘEURILOR DE HÂRTIE, METAL PLASTIC ȘI STICLĂ COLECTATE SEPARAT</t>
  </si>
  <si>
    <t>lei/persoana si luna</t>
  </si>
  <si>
    <t>REDUCERE TAXA SI REDUCERE TARIF</t>
  </si>
  <si>
    <t>TAXA DISTINCTĂ PENTRU UTILIZATORII NON-CASNICI PENTRU GESTIONAREA DEȘEURILOR DE HÂRTIE, METAL PLASTIC ȘI STICLĂ COLECTATE SEPARAT DIN DEȘEURILE MUNICIPALE</t>
  </si>
  <si>
    <t>TAXA DISTINCTĂ PENTRU UTILIZATORII NON-CASNICI PENTRU GESTIONAREA DEȘEURILOR REZIDUALE, INCLUSIV A REZIDUURILOR ȘI AL ALTOR DEȘEURI COLECTATE SEPARAT DECÂT CELE DE HÂRTIE, METAL, PLASTIC ȘI STICLĂ</t>
  </si>
  <si>
    <t>INDICE DE CRESTERE A TAXEI DE SALUBRIZARE (art. 21, alin 4 din Ordinul ANRSC nr. 640/2022)</t>
  </si>
  <si>
    <t>REDUCERE FACTURA</t>
  </si>
  <si>
    <t xml:space="preserve">CONTRIBUTIA PENTRU ECONOMIA CIRCULARA AFERENTA CANTITATII DE DESEURI REZIDUALE DESTINATE A FI ELIMINATE PRIN DEPOZITARE </t>
  </si>
  <si>
    <t>CONTRIBUTIA PENTRU ECONOMIA CIRCULARA AFERENTA CANTITATII DE REZIDUURI REZULTATE DIN PROCESUL DE SORTARE DESTINATE A FI ELIMINATE PRIN DEPOZITARE</t>
  </si>
  <si>
    <t>CONTRIBUTIA PENTRU ECONOMIA CIRCULARA AFERENTA CANTITATII DE REZIDUURI REZULTATE DIN PROCESUL DE TRATARE AEROBA DESTINATE A FI ELIMINATE PRIN DEPOZITARE</t>
  </si>
  <si>
    <t xml:space="preserve">CONTRIBUTIA PENTRU ECONOMIA CIRCULARA AFERENTA CANTITATII DE REZIDUURI REZULTATE DIN PROCESUL DE TRATARE ANAEROBA DESTINATE A FI ELIMINATE PRIN DEPOZITARE </t>
  </si>
  <si>
    <t>CONTRIBUTIA PENTRU ECONOMIA CIRCULARA AFERENTA CANTITATII DE REZIDUURI SI DESEURI TRATATE REZULTATE DIN PROCESUL DE TRATARE MECANO-BIOLOGICA DESTINATE A FI ELIMINATE PRIN DEPOZITARE</t>
  </si>
  <si>
    <t xml:space="preserve">CONTRIBUTIA PENTRU ECONOMIA CIRCULARA AFERENTA CANTITATII DE DESEURI REZIDUALE, REZIDUURI SI/SAU DESEURI TRATATE DESTINATE A FI ELIMINATE PRIN DEPOZITARE </t>
  </si>
  <si>
    <t>Foaia de calcul ”TDG”</t>
  </si>
  <si>
    <t>TOTAL</t>
  </si>
  <si>
    <t>RURAL</t>
  </si>
  <si>
    <t>Foaia de calcul "INPUT"</t>
  </si>
  <si>
    <t>Foaia de calcul ”FACTURA UTILIZATORI”</t>
  </si>
  <si>
    <t>Foaia de calcul ”TAXA_UTILIZATORI”</t>
  </si>
  <si>
    <t>INSTRUCTIUNI DE UTILIZARE MACHETA FINANCIARA ”TARIFE”</t>
  </si>
  <si>
    <t>MEDIUL DE REZIDENTA</t>
  </si>
  <si>
    <t xml:space="preserve">URBAN </t>
  </si>
  <si>
    <t>optiune</t>
  </si>
  <si>
    <t>ELEMENTE FACTURA UTILIZATORI CASNICI</t>
  </si>
  <si>
    <t>ELEMENTE FACTURA UTILIZATORI NON-CASNICI</t>
  </si>
  <si>
    <t>TAXE DE SALUBRIZARE PENTRU UTILIZATORII CASNICI</t>
  </si>
  <si>
    <t xml:space="preserve">TAXA DE SALUBRIZARE PENTRU UTILIZATORII CASNICI </t>
  </si>
  <si>
    <t>REDUCERE TAXA CU SUMELE INCASATE DE LA OIREP</t>
  </si>
  <si>
    <t>IPOTEZE GENERALE LA NIVEL DE UAT</t>
  </si>
  <si>
    <t>REGULI DE COMPLETARE</t>
  </si>
  <si>
    <t>SCOP</t>
  </si>
  <si>
    <t>Celula G9</t>
  </si>
  <si>
    <t>Foaia de calcul asigura calculul tarifelor distincte pentru gestionarea deșeurilor pentru activitățile desfășurate de operatori pe fluxul deșeurilor municipale.</t>
  </si>
  <si>
    <t>Celula G5</t>
  </si>
  <si>
    <t xml:space="preserve">Foaia de calcul asigura calculul la nivel de UAT a taxelor distincte pentru utilizatorii casnici si non-casnici si a taxei de salubrizare pentru utilizatorii casnici, in situatia in care mecanismul de plata al serviciilor de salubrizare, implementat la nivelul UAT-ului, este pe baza de TAXA. Taxele distincte calculate sunt identice pentru toti utilizatorii de la nivelul zonei de colectare, cu exceptia reducerii taxei cu contributia OIREP, care este calculata la nivel de UAT in functie de cantitatea de deseuri municipale din hârtie-carton, metal, plastic și sticlă colectate separat la nivelul UAT-ului. </t>
  </si>
  <si>
    <t xml:space="preserve">Foaia de calcul asigura calculul facturii pentru utilizatorii casnici si non-casnici, la nivel de UAT, in situatia in care mecanismul de plata al serviciilor de salubrizare, implementat la nivelul UAT-ului, este pe baza de TARIF. Tarifele calculate sunt identice pentru toti utilizatorii de la nivelul zonei de colectare, cu exceptia reducerii facturii cu contributia OIREP, care este calculata la nivel de UAT in functie de cantitatea de deseuri municipale din hârtie-carton, metal, plastic și sticlă colectate separat la nivelul UAT-ului. </t>
  </si>
  <si>
    <t>TARIF PENTRU ACTIVITATEA DE COLECTARE SEPARATA A DESEURILOR DIN HARTIE, CARTON, METAL, PLASTIC SI STICLA</t>
  </si>
  <si>
    <t>TARIF PENTRU ACTIVITATEA DE TRANSFER A DESEURILOR DIN HARTIE, CARTON, METAL, PLASTIC SI STICLA</t>
  </si>
  <si>
    <t>TARIF PENTRU ACTIVITATEA DE SORTARE A DESEURILOR DIN HARTIE, CARTON, METAL, PLASTIC SI STICLA</t>
  </si>
  <si>
    <t>CEC aferentă cantității de reziduuri de la stația de sortare trimisă la depozitare, calculata conform indicatorilor de performanta din contractul de delegare</t>
  </si>
  <si>
    <t>TARIFUL DISTINCT PENTRU ACTIVITĂȚILE DESFĂȘURATE DE OPERATORI PENTRU GESTIONAREA DEȘEURILOR DE HÂRTIE, METAL PLASTIC ȘI STICLĂ COLECTATE SEPARAT DIN DEȘEURILE MUNICIPALE (LEI/TONA)</t>
  </si>
  <si>
    <t>TARIFUL DISTINCT PENTRU ACTIVITĂȚILE DESFĂȘURATE DE OPERATORI PENTRU GESTIONAREA DEȘEURILOR DE HÂRTIE, METAL PLASTIC ȘI STICLĂ COLECTATE SEPARAT DIN DEȘEURILE MUNICIPALE (LEI/PERSOANA/LUNA)</t>
  </si>
  <si>
    <t>MEDIUL URBAN</t>
  </si>
  <si>
    <t>MEDIUL RURAL</t>
  </si>
  <si>
    <t>TARIFUL DISTINCT PENTRU ACTIVITĂȚILE DESFĂȘURATE DE OPERATORI PENTRU GESTIONAREA DEȘEURILOR DE HÂRTIE, METAL PLASTIC ȘI STICLĂ COLECTATE SEPARAT DIN DEȘEURILE MUNICIPALE (LEI/MC)</t>
  </si>
  <si>
    <t>TARIFUL DISTINCT PENTRU ACTIVITĂȚILE DESFĂȘURATE DE OPERATORI PENTRU GESTIONAREA DEȘEURILOR REZIDUALE DIN DEȘEURILE MUNICIPALE (LEI/TONA)</t>
  </si>
  <si>
    <t xml:space="preserve">TARIF PENTRU ACTIVITATEA DE COLECTARE SEPARATA A DESEURILOR REZIDUALE </t>
  </si>
  <si>
    <t>TARIF PENTRU ACTIVITATEA DE COLECTARE SEPARATA A BIODESEURILOR COLECTATE SEPARAT</t>
  </si>
  <si>
    <t xml:space="preserve">TARIF PENTRU ACTIVITATEA DE TRANSFER A DESEURILOR REZIDUALE </t>
  </si>
  <si>
    <t>TARIF PENTRU ACTIVITATEA DE TRANSFER A BIODESEURILOR COLECTATE SEPARAT</t>
  </si>
  <si>
    <t>TARIF PENTRU ACTIVITATEA DE TRATARE MECANO-BIOLOGICA A DESEURILOR REZIDUALE</t>
  </si>
  <si>
    <t xml:space="preserve">TARIF PENTRU ACTIVITATEA DE TRATARE MECANO-BIOLOGICA A DESEURILOR REZIDUALE </t>
  </si>
  <si>
    <t>TARIF PENTRU ACTIVITATEA DE TRATARE AEROBA A BIODESEURILOR COLECTATE SEPARAT IN INSTALAȚII DE COMPOSTARE</t>
  </si>
  <si>
    <t>TARIF PENTRU ACTIVITATEA DE TRATARE ANAEROBA A BIODESEURILOR COLECTATE SEPARAT IN INSTALAȚII DE DIGESTIE ANAEROBĂ</t>
  </si>
  <si>
    <t>TARIF PENTRU ACTIVITATEA DE DEPOZITARE A DEȘEURILOR REZIDUALE ȘI REZIDUURILOR</t>
  </si>
  <si>
    <t>CEC aferentă cantității de deseuri reziduale si reziduuri rezultate in urma procesului de tratare a biodeseurilor, trimisă la depozitare, calculata conform indicatorilor de performanta din contractul de delegare</t>
  </si>
  <si>
    <t>TARIFUL DISTINCT PENTRU ACTIVITĂȚILE DESFĂȘURATE DE OPERATORI PENTRU GESTIONAREA DEȘEURILOR REZIDUALE DIN DEȘEURILE MUNICIPALE (LEI/PERSOANA/LUNA)</t>
  </si>
  <si>
    <t>TARIFUL DISTINCT PENTRU ACTIVITĂȚILE DESFĂȘURATE DE OPERATORI PENTRU GESTIONAREA DEȘEURILOR REZIDUALE DIN DEȘEURILE MUNICIPALE (LEI/MC)</t>
  </si>
  <si>
    <t>DATE CU PRIVIRE LA CANTITATILE PROGRAMATE DE DESEURI SI POPULATIE</t>
  </si>
  <si>
    <t>CONTRACTUL PRIVIND ACTIVITATEA DE COLECTARE SI TRANSPORT</t>
  </si>
  <si>
    <t xml:space="preserve">DATE GENERALE </t>
  </si>
  <si>
    <t>VALOAREA CONTRIBUTIEI PENTRU ECONOMIA CIRCULARA (lei/tona)</t>
  </si>
  <si>
    <t>DATE PREVAZUTE IN FISA DE FUNDAMENTARE</t>
  </si>
  <si>
    <t>CANTITATEA PROGRAMATA</t>
  </si>
  <si>
    <t>POPULATIE</t>
  </si>
  <si>
    <t>VALORI</t>
  </si>
  <si>
    <t>VALORI (tone/an)</t>
  </si>
  <si>
    <t>DATE AFERENTE ZONEI DE CONTRACT</t>
  </si>
  <si>
    <t>CONTRACTUL PRIVIND ACTIVITATEA DE TRANSFER</t>
  </si>
  <si>
    <t>CONTRACTUL PRIVIND ACTIVITATEA DE SORTARE</t>
  </si>
  <si>
    <t>CONTRACTUL PRIVIND ACTIVITATEA DE COMPOSTARE</t>
  </si>
  <si>
    <t>CONTRACTUL PRIVIND ACTIVITATEA DE DIGESTIE ANAEROBA</t>
  </si>
  <si>
    <t>CONTRACTUL PRIVIND ACTIVITATEA DE TRATARE MECANO-BIOLOGICA</t>
  </si>
  <si>
    <t>CONTRACTUL PRIVIND ACTIVITATEA DE DEPOZITARE</t>
  </si>
  <si>
    <t>Numar de locuitori</t>
  </si>
  <si>
    <t>Deseuri reciclabile de hartie, metal, plastic si sticla colectate separat</t>
  </si>
  <si>
    <t>Deseuri reziduale din deseuri municipale</t>
  </si>
  <si>
    <t>Biodeseuri colectate separat din deseuri municipale</t>
  </si>
  <si>
    <t>Reziduuri rezultate din procesul de sortare</t>
  </si>
  <si>
    <t>Reziduuri rezultate din procesul de compostare</t>
  </si>
  <si>
    <t>Reziduuri rezultate din procesul de digestie anaeroba</t>
  </si>
  <si>
    <t>Densitatea medie a deșeurilor reciclabile (tone/mc)</t>
  </si>
  <si>
    <t>Densitatea medie a deșeurilor reziduale (tone/mc)</t>
  </si>
  <si>
    <t>Densitatea medie a biodeseurilor (tone/mc)</t>
  </si>
  <si>
    <t>CANTITATEA PROGRAMATA DESEURI MENAJERE</t>
  </si>
  <si>
    <t>CANTITATEA PROGRAMATA DESEURI SIMILARE</t>
  </si>
  <si>
    <t>Cantitati de deșeuri menajere CLO - conform art. 9, pct. 1, lit c) din OUG nr. 196/2005</t>
  </si>
  <si>
    <t>Cantitati de deșeuri similare CLO - conform art. 9, pct. 1, lit c) din OUG nr. 196/2006</t>
  </si>
  <si>
    <t>VENITURI DIN VALORIFICAREA/VANZAREA DESEURILOR</t>
  </si>
  <si>
    <t>MEDIE LUNARA (lei/luna)</t>
  </si>
  <si>
    <t>OPERATOR COLECTARE/INSTALATII</t>
  </si>
  <si>
    <t xml:space="preserve">INSTALATIE DE DIGESTIE ANAEROBA </t>
  </si>
  <si>
    <t xml:space="preserve">STATIE DE COMPOSTARE </t>
  </si>
  <si>
    <t xml:space="preserve">STATIE DE SORTARE </t>
  </si>
  <si>
    <t>SUME INCASATE DE LA OIREP</t>
  </si>
  <si>
    <t>SUME INCASATE LA NIVELUL ZONEI DE CONTRACT</t>
  </si>
  <si>
    <t>TARIFE PENTRU ACTIVITATILE SERVICIULUI DE SALUBRIZARE</t>
  </si>
  <si>
    <t>ACTIVITATI ALE SERVICIULUI DE SALUBRIZARE</t>
  </si>
  <si>
    <t>VALOARE (lei/tona)</t>
  </si>
  <si>
    <t>Tarif pentru transferul deșeurilor reziduale din fisa de fundamentare</t>
  </si>
  <si>
    <t>Tarif pentru transferul deșeurilor de hârtie, metal, plastic și sticlă din fisa de fundamentare</t>
  </si>
  <si>
    <t xml:space="preserve">Tarif pentru colectarea separată și transportul separat al deșeurilor de hârtie, metal, plastic și sticlă din deșeurile municipale din fisa de fundamentare </t>
  </si>
  <si>
    <t xml:space="preserve">Tarif pentru colectarea separată și transportul separat al deșeurilor reziduale din fișa de fundamentare </t>
  </si>
  <si>
    <t xml:space="preserve">Tarif pentru colectarea separată și transportul separat al biodeșeurilor din deșeurile municipale din fișa de fundamentare </t>
  </si>
  <si>
    <t>Tarif pentru transferul biodeșeurilor</t>
  </si>
  <si>
    <t>Tarif pentru tratarea aerobă a biodeșeurilor colectate separat în instalații de compostare</t>
  </si>
  <si>
    <t>Tarif pentru tratarea anaerobă a biodeșeurilor colectate separat în instalații de digestie anaerobă</t>
  </si>
  <si>
    <t>Tarif de tratare mecano-biologica a deseurilor reziduale</t>
  </si>
  <si>
    <t xml:space="preserve">Tarif de depozitare </t>
  </si>
  <si>
    <t>Tarif pentru activitatea de sortare a deșeurilor de hârtie, carton, metal, plastic și sticlă colectate separat</t>
  </si>
  <si>
    <t>TARIF DISTINCT DE GESTIONARE A DEȘEURILOR REZIDUALE PENTRU ZONELE IN CARE UTILIZATORII SUNT DOTATI CU INSTALATII DE COMPOSTARE INDIVIDUALA</t>
  </si>
  <si>
    <t xml:space="preserve">CEC ip total, aferentă cantității de deșeuri reziduale, deșeuri stabilizate biologic din TMB, reziduuri din procesul de compostare și/sau procesul de digestie anaerobă a biodeșeurilor destinata fi eliminata prin depozitare </t>
  </si>
  <si>
    <t xml:space="preserve">CEC ip total, aferentă cantității de deșeuri reziduale, deșeuri stabilizate biologic din TMB, destinate fi eliminata prin depozitare </t>
  </si>
  <si>
    <t>DENUMIRE UAT</t>
  </si>
  <si>
    <t>Cantitatea colectata de deșeuri de hârtie, metal, plastic și sticlă programata la nivelul zonei de contract</t>
  </si>
  <si>
    <t>Ponderea deșeurilor de hârtie, carton, metal, plastic și sticlă colectate la nivel de UAT, in total cantitate de deseuri de hartie, carton, metal, plastic si sticla colectata la nivelul zonei de contract</t>
  </si>
  <si>
    <t>CEC ip colectare separata, aferentă cantității de deseuri reziduale, destinata a fi eliminata direct la depozit, conform indicatorului de performanta din contractul de delegare</t>
  </si>
  <si>
    <t>CEC ip operare instalație de compostare, aferentă cantității de reziduuri destinata a fi eliminata prin depozitare, conform indicatorului de performanta din contractul de delegare</t>
  </si>
  <si>
    <t>CEC ip operare instalatie de digestie anaeroba, aferentă cantității de reziduuri destinata a fi eliminata prin depozitare, conform indicatorului de performanță din contractul de delegare</t>
  </si>
  <si>
    <t>CEC ip tratare biologică TMB, aferentă cantității de deseuri stabilizate biologic destinata a fi eliminata prin depozitare, conform indicatorului de performanta din contractul de delegare</t>
  </si>
  <si>
    <t>Reziduuri rezultate din procesul de sortare, din care:</t>
  </si>
  <si>
    <t>Reziduuri rezultate din procesul de sortare transportate direct la depozit</t>
  </si>
  <si>
    <t>Reziduuri rezultate din procesul de sortare transportate la depozit dupa tratarea lor intr-o instalatie TMB</t>
  </si>
  <si>
    <r>
      <t xml:space="preserve">Reziduuri rezultate din procesul de tratare mecano-biologica, </t>
    </r>
    <r>
      <rPr>
        <i/>
        <sz val="11"/>
        <color theme="1"/>
        <rFont val="Calibri"/>
        <family val="2"/>
        <scheme val="minor"/>
      </rPr>
      <t>mai putin reziduurile rezultate din procesul de sortare tratate in instalatia TMB si destinate a fi eliminate prin depozitare</t>
    </r>
  </si>
  <si>
    <t xml:space="preserve">CONTRIBUTIA PENTRU ECONOMIA CIRCULARA AFERENTA CANTITATII DE REZIDUURI REZULTATE DIN PROCESUL DE SORTARE, NETRATATE SAU TRATATE DESTINATE A FI ELIMINATE PRIN DEPOZITARE </t>
  </si>
  <si>
    <t>TARIF (lei/mc)</t>
  </si>
  <si>
    <t>VOLUM (mc)</t>
  </si>
  <si>
    <t>VALOARE TOTALA (lei)</t>
  </si>
  <si>
    <t>TARIF DE TRATARE MECANO-BIOLOGICA REZIDUURI REZULTATE DIN PROCESUL DE SORTARE</t>
  </si>
  <si>
    <t>TARIF DE TRATARE MECANO-BIOLOGICA DESEURI REZIDUALE SI REZIDUURI REZULTATE DIN COMPOSTARE/DIGESTIE ANAEROBA</t>
  </si>
  <si>
    <t>TARIF DE DEPOZITARE REZIDUURI REZULTATE DIN PROCESUL DE SORTARE</t>
  </si>
  <si>
    <t>TARIF DE DEPOZITARE DESEURI REZIDUALE SI/SAU REZIDUURI REZULTATE DIN COMPOSTARE/DIGESTIE ANAEROBA/TRATARE MECANO BIOLOGICA</t>
  </si>
  <si>
    <t>VOLUMUL DESEURILOR REZIDUALE COLECTATE (INCLUSIV BIODESEURI)</t>
  </si>
  <si>
    <t>TOTAL FACTURA (lei fara TVA)</t>
  </si>
  <si>
    <t>TOTAL FACTURA (lei cu TVA)</t>
  </si>
  <si>
    <t xml:space="preserve">VOLUM RECIPIENT COLECTARE DESEURI DE HARTIE, METAL, PLASTIC SI STICLA </t>
  </si>
  <si>
    <t>mc/luna</t>
  </si>
  <si>
    <t>MODEL FACTURA PENTRU UN UTILIZATOR NON-CASNIC</t>
  </si>
  <si>
    <t>MODEL FACTURA PENTRU O GOSPODARIE</t>
  </si>
  <si>
    <t>NUMAR MEMBRI DIN GOSPODARIE</t>
  </si>
  <si>
    <t>TARIF (lei/persoana/luna)</t>
  </si>
  <si>
    <t>Numar persoane</t>
  </si>
  <si>
    <t>VALOARE TOTALA (lei/luna)</t>
  </si>
  <si>
    <t>REDUCERE TARIF DISTINCT DE GESTIONARE PENTRU GESTIONAREA DEȘEURILOR REZIDUALE, INCLUSIV A REZIDUURILOR MENAJERE ȘI AL ALTOR DEȘEURI COLECTATE SEPARAT DECÂT CELE DE HÂRTIE, METAL, PLASTIC ȘI STICLĂ</t>
  </si>
  <si>
    <t>REDUCERE TARIF DISTINCT DE GESTIONARE PENTRU GESTIONAREA DEȘEURILOR DE HÂRTIE, METAL PLASTIC ȘI STICLĂ COLECTATE SEPARAT</t>
  </si>
  <si>
    <t>TARIFUL DISTINCT PENTRU GESTIONAREA DEȘEURILOR DE HÂRTIE, METAL PLASTIC ȘI STICLĂ COLECTATE SEPARAT DIN DEȘEURILE MUNICIPALE</t>
  </si>
  <si>
    <t>TARIFUL DISTINCT PENTRU GESTIONAREA DEȘEURILOR REZIDUALE, INCLUSIV A REZIDUURILOR ȘI AL ALTOR DEȘEURI COLECTATE SEPARAT DECÂT CELE DE HÂRTIE, METAL, PLASTIC ȘI STICLĂ</t>
  </si>
  <si>
    <t>Macheta "TARIFE" se utilizeaza pentru:
- calculul la nivel de ZONA DE CONTRACT a tarifelor distincte de gestionare a deseurilor;
- calculul la nivel de UAT a facturii la utilizatorii casnici si non-casnici, in mecanismul de plata prin TARIF;
- calculul la nivel de UAT a taxelor distincte pentru utilizatorii casnici si non-casnici si a taxei de salubrizare pentru utilizatorii casnici, in mecanismul de plata prin TAXA.</t>
  </si>
  <si>
    <t>In celula E5 se introduce valoarea cotei de TVA in vigoare la momentul introducerii datelor in macheta. In celula E7 se introduce valoarea contributiei pentru economia circulara, asa cum este prevazuta in Anexa 2 la OUG nr. 196/2005. In celulele E9, E10 si E11 se introduc date cu privire la densitatea deseurilor pe cele trei fractii, conform documentatiei de atribuire sau determinarilor de compozitie.</t>
  </si>
  <si>
    <t>Se introduc valorile aprobate pentru tarifele activitatilor serviciului de salubrizare, preluate din fisele de fundamentare. Tarifele pentru activitatile serviciului de salubrizare se vor calcula in conformitate cu prevederile Ordinului ANRSC nr. 640/2022. In acest sens, se va avea in vedere faptul ca tarifele pentru activitățile desfășurate pe fluxul deșeurilor municipale se fundamentează de operatori prin luarea în calcul numai a cheltuielilor de operare aferente activității/prestației respective, fără a include în structura tarifului:
a) cheltuieli aferente altor activități de salubrizare desfășurate de operatori pe fluxul deșeurilor municipale, precum cheltuieli cu depozitarea, cheltuieli cu sortarea și/sau cheltuieli aferente altor activități de tratare a deșeurilor;
b) cheltuieli cu contribuția pentru economia circulară;
c) venituri estimate/obținute din vânzarea/valorificarea deșeurilor și/sau din sumele încasate de la organizațiile care implementează răspunderea extinsă a producătorilor</t>
  </si>
  <si>
    <r>
      <rPr>
        <b/>
        <i/>
        <sz val="10"/>
        <color theme="1"/>
        <rFont val="Calibri"/>
        <family val="2"/>
        <scheme val="minor"/>
      </rPr>
      <t xml:space="preserve">CONTRACTUL PRIVIND ACTIVITATEA DE COLECTARE SI TRANSPORT
 </t>
    </r>
    <r>
      <rPr>
        <i/>
        <sz val="10"/>
        <color theme="1"/>
        <rFont val="Calibri"/>
        <family val="2"/>
        <scheme val="minor"/>
      </rPr>
      <t xml:space="preserve">
Celulele E54, E55, E56, G54, G55, G56, E39, I60, I61, I62, E67, G67, E72, E73, E74, G72, G73, G74, I78, I79, I80, E84 si G84</t>
    </r>
  </si>
  <si>
    <r>
      <rPr>
        <b/>
        <i/>
        <sz val="10"/>
        <color theme="1"/>
        <rFont val="Calibri"/>
        <family val="2"/>
        <scheme val="minor"/>
      </rPr>
      <t xml:space="preserve">TARIFE PENTRU ACTIVITATILE SERVICIULUI DE SALUBRIZARE
</t>
    </r>
    <r>
      <rPr>
        <i/>
        <sz val="10"/>
        <color theme="1"/>
        <rFont val="Calibri"/>
        <family val="2"/>
        <scheme val="minor"/>
      </rPr>
      <t xml:space="preserve">
Celulele E20, E22, E24, E26, E28, E30, E32, E34, E36, E36, E38 si E40</t>
    </r>
  </si>
  <si>
    <r>
      <rPr>
        <b/>
        <i/>
        <sz val="10"/>
        <color theme="1"/>
        <rFont val="Calibri"/>
        <family val="2"/>
        <scheme val="minor"/>
      </rPr>
      <t xml:space="preserve">DATE GENERALE
</t>
    </r>
    <r>
      <rPr>
        <i/>
        <sz val="10"/>
        <color theme="1"/>
        <rFont val="Calibri"/>
        <family val="2"/>
        <scheme val="minor"/>
      </rPr>
      <t xml:space="preserve">
Celulele E5, E7, E9, E10 si E11</t>
    </r>
  </si>
  <si>
    <t>ZONA DE CONTRACT</t>
  </si>
  <si>
    <r>
      <rPr>
        <b/>
        <i/>
        <sz val="10"/>
        <color theme="1"/>
        <rFont val="Calibri"/>
        <family val="2"/>
        <scheme val="minor"/>
      </rPr>
      <t xml:space="preserve">CONTRACTUL PRIVIND ACTIVITATEA DE TRANSFER
 </t>
    </r>
    <r>
      <rPr>
        <i/>
        <sz val="10"/>
        <color theme="1"/>
        <rFont val="Calibri"/>
        <family val="2"/>
        <scheme val="minor"/>
      </rPr>
      <t xml:space="preserve">
Celulele E94, E95, E96, G94, G95, G96, E39, I100, I101, I102, E107, G107, E112, E113, E114, G112, G113, G114, I118, I119, I120</t>
    </r>
  </si>
  <si>
    <r>
      <rPr>
        <b/>
        <i/>
        <sz val="10"/>
        <color theme="1"/>
        <rFont val="Calibri"/>
        <family val="2"/>
        <scheme val="minor"/>
      </rPr>
      <t xml:space="preserve">CONTRACTUL PRIVIND ACTIVITATEA DE SORTARE
 </t>
    </r>
    <r>
      <rPr>
        <i/>
        <sz val="10"/>
        <color theme="1"/>
        <rFont val="Calibri"/>
        <family val="2"/>
        <scheme val="minor"/>
      </rPr>
      <t xml:space="preserve">
Celulele E131, G131, I135, E139, G139, E144, G144, I148</t>
    </r>
  </si>
  <si>
    <t xml:space="preserve">In celulele E94, E95, E96, G94, G95, G96, E39, I100, I101, I102, E107, G107 se introduc datele preluate din FISELE DE FUNDAMENTARE cu privire la cantitatea programata de deseuri, pe fractii de deseuri, medii de rezidenta, separat pentru deseurile menajere si deseurile similare, precum si date privind populatia pe cele doua medii de rezidenta.
In celulele E112, E113, E114, G112, G113, G114, I118, I119, I120  se introduc datele aferente ZONEI DE CONTRACT cu privire la cantitatea programata de deseuri, pe fractii de deseuri, medii de rezidenta si separat pentru deseurile menajere si deseurile similare.
</t>
  </si>
  <si>
    <t xml:space="preserve">In celulele E54, E55, E56, G54, G55, G56, E39, I60, I61, I62, E67, G67 se introduc datele preluate din FISELE DE FUNDAMENTARE cu privire la cantitatea programata de deseuri, pe fractii de deseuri, medii de rezidenta, separat pentru deseurile menajere si deseurile similare, precum si date privind populatia pe cele doua medii de rezidenta.
In celulele E72, E73, E74, G72, G73, G74, I78, I79, I80, E84 si G84 se introduc datele aferente ZONEI DE CONTRACT cu privire la cantitatea programata de deseuri, pe fractii de deseuri, medii de rezidenta, separat pentru deseurile menajere si deseurile similare, precum si date privind populatia pe cele doua medii de rezidenta.
</t>
  </si>
  <si>
    <r>
      <rPr>
        <b/>
        <i/>
        <sz val="10"/>
        <color theme="1"/>
        <rFont val="Calibri"/>
        <family val="2"/>
        <scheme val="minor"/>
      </rPr>
      <t xml:space="preserve">CONTRACTUL PRIVIND ACTIVITATEA DE COMPOSTARE
 </t>
    </r>
    <r>
      <rPr>
        <i/>
        <sz val="10"/>
        <color theme="1"/>
        <rFont val="Calibri"/>
        <family val="2"/>
        <scheme val="minor"/>
      </rPr>
      <t xml:space="preserve">
Celulele E158, G158, I162, E166, G166, E171, G171, I175</t>
    </r>
  </si>
  <si>
    <t xml:space="preserve">In celulele E158, G158, I162, E166, G166 se introduc datele preluate din FISELE DE FUNDAMENTARE cu privire la cantitatea programata de deseuri pe medii de rezidenta, separat pentru deseurile menajere si deseurile similare, precum si date privind populatia pe cele doua medii de rezidenta.
In celulele E171, G171, I175 se introduc datele aferente ZONEI DE CONTRACT cu privire la cantitatea programata de deseuri pe medii de rezidenta si separat pentru deseurile menajere si deseurile similare.
</t>
  </si>
  <si>
    <t xml:space="preserve">In celulele E131, G131, I135, E139, G139 se introduc datele preluate din FISELE DE FUNDAMENTARE cu privire la cantitatea programata de deseuri pe medii de rezidenta, separat pentru deseurile menajere si deseurile similare, precum si date privind populatia pe cele doua medii de rezidenta.
In celulele E144, G144, I148 se introduc datele aferente ZONEI DE CONTRACT cu privire la cantitatea programata de deseuri pe medii de rezidenta si separat pentru deseurile menajere si deseurile similare.
</t>
  </si>
  <si>
    <r>
      <rPr>
        <b/>
        <i/>
        <sz val="10"/>
        <color theme="1"/>
        <rFont val="Calibri"/>
        <family val="2"/>
        <scheme val="minor"/>
      </rPr>
      <t xml:space="preserve">CONTRACTUL PRIVIND ACTIVITATEA DE DIGESTIE ANAEROBA
 </t>
    </r>
    <r>
      <rPr>
        <i/>
        <sz val="10"/>
        <color theme="1"/>
        <rFont val="Calibri"/>
        <family val="2"/>
        <scheme val="minor"/>
      </rPr>
      <t xml:space="preserve">
Celulele E185, G185, I189, E193, G193, E198, G198, I202</t>
    </r>
  </si>
  <si>
    <t xml:space="preserve">In celulele E185, G185, I189, E193, G193 se introduc datele preluate din FISELE DE FUNDAMENTARE cu privire la cantitatea programata de deseuri pe medii de rezidenta, separat pentru deseurile menajere si deseurile similare, precum si date privind populatia pe cele doua medii de rezidenta.
In celulele E198, G198, I202 se introduc datele aferente ZONEI DE CONTRACT cu privire la cantitatea programata de deseuri pe medii de rezidenta si separat pentru deseurile menajere si deseurile similare.
</t>
  </si>
  <si>
    <r>
      <rPr>
        <b/>
        <i/>
        <sz val="10"/>
        <color theme="1"/>
        <rFont val="Calibri"/>
        <family val="2"/>
        <scheme val="minor"/>
      </rPr>
      <t xml:space="preserve">CONTRACTUL PRIVIND ACTIVITATEA DE TMB
 </t>
    </r>
    <r>
      <rPr>
        <i/>
        <sz val="10"/>
        <color theme="1"/>
        <rFont val="Calibri"/>
        <family val="2"/>
        <scheme val="minor"/>
      </rPr>
      <t xml:space="preserve">
Celulele E212, E213, E214, E215, G212, G213, G214, G215, I219, I220, I221, I222, E226, G226, E231, E232, E233, E234, G231, G232, G233, G234, I238, I239, I240, I241</t>
    </r>
  </si>
  <si>
    <t xml:space="preserve">In celulele E212, E213, E214, E215, G212, G213, G214, G215, I219, I220, I221, I222, E226, G226 se introduc datele preluate din FISELE DE FUNDAMENTARE cu privire la cantitatea programata de deseuri, pe surse de intrare in instalatia TMB, pe medii de rezidenta, separat pentru deseurile menajere si deseurile similare, precum si date privind populatia pe cele doua medii de rezidenta.
In celulele E231, E232, E233, E234, G231, G232, G233, G234, I238, I239, I240, I241 se introduc datele aferente ZONEI DE CONTRACT cu privire la cantitatea programata de deseuri, pe surse de intrare, pe medii de rezidenta si separat pentru deseurile menajere si deseurile similare.
</t>
  </si>
  <si>
    <r>
      <rPr>
        <b/>
        <i/>
        <sz val="10"/>
        <color theme="1"/>
        <rFont val="Calibri"/>
        <family val="2"/>
        <scheme val="minor"/>
      </rPr>
      <t xml:space="preserve">CONTRACTUL PRIVIND ACTIVITATEA DE DEPOZITARE
 </t>
    </r>
    <r>
      <rPr>
        <i/>
        <sz val="10"/>
        <color theme="1"/>
        <rFont val="Calibri"/>
        <family val="2"/>
        <scheme val="minor"/>
      </rPr>
      <t xml:space="preserve">
Celulele E251, E252, E253, E254, E255, E256, E257, G251, G252, G253, G254, G255, G256, G257, I261, I262, I263, I264, I265, I266, I267, E271, G271, E276, E277, E278, E279, E280, E281, E282, G276, G277, G278, G279, G280, G281, G282, I286, I287, I288, I289, I290, I291, I292, E295, G295, I296</t>
    </r>
  </si>
  <si>
    <t xml:space="preserve">In celulele E251, E252, E253, E254, E255, E256, E257, G251, G252, G253, G254, G255, G256, G257, I261, I262, I263, I264, I265, I266, I267, E271, G271 se introduc datele preluate din FISELE DE FUNDAMENTARE cu privire la cantitatea programata de deseuri, pe surse de intrare in DEPOZIT, pe medii de rezidenta, separat pentru deseurile menajere si deseurile similare, precum si date privind populatia pe cele doua medii de rezidenta.
In celulele E276, E277, E278, E279, E280, E281, E282, G276, G277, G278, G279, G280, G281, G282, I286, I287, I288, I289, I290, I291, I292, E295, G295, I296 se introduc datele aferente ZONEI DE CONTRACT cu privire la cantitatea programata de deseuri, pe surse de intrare in depozit, pe medii de rezidenta si separat pentru deseurile menajere si deseurile similare.
</t>
  </si>
  <si>
    <t>Se introduce denumirea UAT pentru care se calculeaza factura pentru utilizatorii serviciului de salubrizare.</t>
  </si>
  <si>
    <t>Celula G7</t>
  </si>
  <si>
    <t>Se introduce numarul de utilizatori casnici din UAT-ul selectat.</t>
  </si>
  <si>
    <r>
      <rPr>
        <b/>
        <i/>
        <sz val="10"/>
        <color theme="1"/>
        <rFont val="Calibri"/>
        <family val="2"/>
        <scheme val="minor"/>
      </rPr>
      <t xml:space="preserve">VENITURI DIN VALORIFICAREA/VANZAREA DESEURILOR
 </t>
    </r>
    <r>
      <rPr>
        <i/>
        <sz val="10"/>
        <color theme="1"/>
        <rFont val="Calibri"/>
        <family val="2"/>
        <scheme val="minor"/>
      </rPr>
      <t xml:space="preserve">
Celulele E305, E307, E309, E311, E313, E315</t>
    </r>
  </si>
  <si>
    <t>Se introduc datele cu privire la veniturile din valorificarea deseurilor reciclabile si din vanzarea compostului inregistrate la nivelul operatorului colector sau la nivelul instalatiilor. Valoarea introdusa reprezinta media lunara.</t>
  </si>
  <si>
    <r>
      <rPr>
        <b/>
        <i/>
        <sz val="10"/>
        <color theme="1"/>
        <rFont val="Calibri"/>
        <family val="2"/>
        <scheme val="minor"/>
      </rPr>
      <t>SUME INCASATE DE LA OIREP</t>
    </r>
    <r>
      <rPr>
        <i/>
        <sz val="10"/>
        <color theme="1"/>
        <rFont val="Calibri"/>
        <family val="2"/>
        <scheme val="minor"/>
      </rPr>
      <t xml:space="preserve">
Celula E324</t>
    </r>
  </si>
  <si>
    <t>Se introduc datele cu privire la sumele incasate de la OIREP, stabilite la nivelul ZONEI DE CONTRACT. Valoarea introdusa reprezinta media lunara.</t>
  </si>
  <si>
    <t>Celula G12</t>
  </si>
  <si>
    <t>Se introduce cantitatea anuala colectata de deșeuri de hârtie, metal, plastic și sticlă colectata din UAT-ul pentru care se calculeaza tarifele de salubrizare.</t>
  </si>
  <si>
    <t>Se selecteaza mediul de rezidenta in care se afla UAT-ul pentru care se calculeaza tarifele de salubrizare.</t>
  </si>
  <si>
    <t>Prin sintagma "ZONA DE CONTRACT" se defineste grupul de UAT-uri care prezinta aceleasi contracte pe tot fluxul deseurilor municipale si pentru care se calculeaza TARIFELE DISTINCTE DE GESTIONARE A DESEURILOR.
Conform exemplului din tabelul de mai jos, se vor calcula urmatoarele tarife distincte de gestionare, in functie de contractele similare pe fluxul deseurilor municipale:
'- Setul 1 de TDG pentru grupul de UAT-uri: UAT 1 si UAT 2;
'- Setul 2 de TDG pentru grupul de UAT-uri: UAT 3;
'- Setul 3 de TDG pentru grupul de UAT-uri: UAT 4;
'- Setul 4 de TDG pentru grupul de UAT-uri: UAT 5, UAT 6 si UAT 7;
'- Setul 5 de TDG pentru grupul de UAT-uri: UAT 8;
'- Setul 6 de TDG pentru grupul de UAT-uri: UAT 9;
'- Setul 7 de TDG pentru grupul de UAT-uri: UAT 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</si>
</sst>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5" formatCode="#,##0.0"/>
    <numFmt numFmtId="166" formatCode="#,##0.000"/>
  </numFmts>
  <fonts count="19" x14ac:knownFonts="1">
    <font>
      <sz val="11"/>
      <color theme="1"/>
      <name val="Calibri"/>
      <family val="2"/>
      <charset val="238"/>
      <scheme val="minor"/>
    </font>
    <font>
      <b/>
      <sz val="12"/>
      <color theme="1"/>
      <name val="Calibri"/>
      <family val="2"/>
      <scheme val="minor"/>
    </font>
    <font>
      <sz val="10"/>
      <color theme="1"/>
      <name val="Calibri"/>
      <family val="2"/>
      <charset val="238"/>
      <scheme val="minor"/>
    </font>
    <font>
      <b/>
      <sz val="14"/>
      <color theme="1"/>
      <name val="Calibri"/>
      <family val="2"/>
      <scheme val="minor"/>
    </font>
    <font>
      <sz val="11"/>
      <color theme="1"/>
      <name val="Calibri"/>
      <family val="2"/>
      <charset val="238"/>
      <scheme val="minor"/>
    </font>
    <font>
      <b/>
      <sz val="11"/>
      <color theme="1"/>
      <name val="Calibri"/>
      <family val="2"/>
      <scheme val="minor"/>
    </font>
    <font>
      <i/>
      <sz val="10"/>
      <color theme="1"/>
      <name val="Calibri"/>
      <family val="2"/>
      <scheme val="minor"/>
    </font>
    <font>
      <b/>
      <i/>
      <sz val="10"/>
      <color theme="1"/>
      <name val="Calibri"/>
      <family val="2"/>
      <scheme val="minor"/>
    </font>
    <font>
      <sz val="11"/>
      <color theme="1"/>
      <name val="Calibri"/>
      <family val="2"/>
      <scheme val="minor"/>
    </font>
    <font>
      <b/>
      <i/>
      <sz val="12"/>
      <color theme="1"/>
      <name val="Calibri"/>
      <family val="2"/>
      <scheme val="minor"/>
    </font>
    <font>
      <sz val="8"/>
      <name val="Calibri"/>
      <family val="2"/>
      <charset val="238"/>
      <scheme val="minor"/>
    </font>
    <font>
      <sz val="11"/>
      <name val="Calibri"/>
      <family val="2"/>
      <scheme val="minor"/>
    </font>
    <font>
      <sz val="12"/>
      <color theme="1"/>
      <name val="Calibri"/>
      <family val="2"/>
      <scheme val="minor"/>
    </font>
    <font>
      <b/>
      <i/>
      <sz val="11"/>
      <color theme="1"/>
      <name val="Calibri"/>
      <family val="2"/>
      <scheme val="minor"/>
    </font>
    <font>
      <sz val="10"/>
      <color theme="1"/>
      <name val="Calibri"/>
      <family val="2"/>
      <scheme val="minor"/>
    </font>
    <font>
      <b/>
      <sz val="18"/>
      <color theme="1"/>
      <name val="Calibri"/>
      <family val="2"/>
      <scheme val="minor"/>
    </font>
    <font>
      <i/>
      <sz val="11"/>
      <color theme="1"/>
      <name val="Calibri"/>
      <family val="2"/>
      <scheme val="minor"/>
    </font>
    <font>
      <b/>
      <sz val="16"/>
      <color theme="1"/>
      <name val="Calibri"/>
      <family val="2"/>
      <scheme val="minor"/>
    </font>
    <font>
      <b/>
      <sz val="10"/>
      <color theme="1"/>
      <name val="Calibri"/>
      <family val="2"/>
      <scheme val="minor"/>
    </font>
  </fonts>
  <fills count="16">
    <fill>
      <patternFill patternType="none"/>
    </fill>
    <fill>
      <patternFill patternType="gray125"/>
    </fill>
    <fill>
      <patternFill patternType="solid">
        <fgColor theme="0"/>
        <bgColor indexed="64"/>
      </patternFill>
    </fill>
    <fill>
      <patternFill patternType="solid">
        <fgColor rgb="FF1A9FA6"/>
        <bgColor indexed="64"/>
      </patternFill>
    </fill>
    <fill>
      <patternFill patternType="solid">
        <fgColor theme="0" tint="-0.14999847407452621"/>
        <bgColor indexed="64"/>
      </patternFill>
    </fill>
    <fill>
      <patternFill patternType="solid">
        <fgColor theme="9" tint="0.39997558519241921"/>
        <bgColor indexed="64"/>
      </patternFill>
    </fill>
    <fill>
      <patternFill patternType="solid">
        <fgColor theme="0" tint="-0.249977111117893"/>
        <bgColor indexed="64"/>
      </patternFill>
    </fill>
    <fill>
      <patternFill patternType="solid">
        <fgColor rgb="FFFFFFCC"/>
        <bgColor indexed="64"/>
      </patternFill>
    </fill>
    <fill>
      <patternFill patternType="solid">
        <fgColor rgb="FFC2F6D2"/>
        <bgColor indexed="64"/>
      </patternFill>
    </fill>
    <fill>
      <patternFill patternType="solid">
        <fgColor theme="8" tint="0.59999389629810485"/>
        <bgColor indexed="64"/>
      </patternFill>
    </fill>
    <fill>
      <patternFill patternType="solid">
        <fgColor theme="7" tint="0.59999389629810485"/>
        <bgColor indexed="64"/>
      </patternFill>
    </fill>
    <fill>
      <patternFill patternType="solid">
        <fgColor theme="9" tint="0.79998168889431442"/>
        <bgColor indexed="64"/>
      </patternFill>
    </fill>
    <fill>
      <patternFill patternType="solid">
        <fgColor rgb="FFF5D8D7"/>
        <bgColor indexed="64"/>
      </patternFill>
    </fill>
    <fill>
      <patternFill patternType="solid">
        <fgColor theme="5" tint="0.79998168889431442"/>
        <bgColor indexed="64"/>
      </patternFill>
    </fill>
    <fill>
      <patternFill patternType="solid">
        <fgColor theme="8" tint="0.79998168889431442"/>
        <bgColor indexed="64"/>
      </patternFill>
    </fill>
    <fill>
      <patternFill patternType="solid">
        <fgColor rgb="FFF2E9DC"/>
        <bgColor indexed="64"/>
      </patternFill>
    </fill>
  </fills>
  <borders count="44">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medium">
        <color indexed="64"/>
      </top>
      <bottom style="thin">
        <color indexed="64"/>
      </bottom>
      <diagonal/>
    </border>
    <border>
      <left style="medium">
        <color indexed="64"/>
      </left>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s>
  <cellStyleXfs count="3">
    <xf numFmtId="0" fontId="0" fillId="0" borderId="0"/>
    <xf numFmtId="9" fontId="4" fillId="0" borderId="0" applyFont="0" applyFill="0" applyBorder="0" applyAlignment="0" applyProtection="0"/>
    <xf numFmtId="0" fontId="8" fillId="0" borderId="0"/>
  </cellStyleXfs>
  <cellXfs count="200">
    <xf numFmtId="0" fontId="0" fillId="0" borderId="0" xfId="0"/>
    <xf numFmtId="0" fontId="0" fillId="2" borderId="0" xfId="0" applyFill="1"/>
    <xf numFmtId="0" fontId="0" fillId="3" borderId="0" xfId="0" applyFill="1"/>
    <xf numFmtId="0" fontId="0" fillId="4" borderId="0" xfId="0" applyFill="1"/>
    <xf numFmtId="0" fontId="2" fillId="4" borderId="0" xfId="0" applyFont="1" applyFill="1"/>
    <xf numFmtId="0" fontId="0" fillId="3" borderId="0" xfId="0" applyFill="1" applyAlignment="1">
      <alignment vertical="center" wrapText="1"/>
    </xf>
    <xf numFmtId="0" fontId="0" fillId="6" borderId="0" xfId="0" applyFill="1"/>
    <xf numFmtId="0" fontId="5" fillId="10" borderId="10" xfId="0" applyFont="1" applyFill="1" applyBorder="1" applyAlignment="1">
      <alignment horizontal="center" vertical="center" wrapText="1"/>
    </xf>
    <xf numFmtId="3" fontId="0" fillId="6" borderId="0" xfId="0" applyNumberFormat="1" applyFill="1"/>
    <xf numFmtId="0" fontId="9" fillId="10" borderId="11" xfId="0" applyFont="1" applyFill="1" applyBorder="1" applyAlignment="1">
      <alignment horizontal="center" vertical="center" wrapText="1"/>
    </xf>
    <xf numFmtId="0" fontId="5" fillId="10" borderId="13" xfId="0" applyFont="1" applyFill="1" applyBorder="1" applyAlignment="1">
      <alignment horizontal="center" vertical="center" wrapText="1"/>
    </xf>
    <xf numFmtId="0" fontId="9" fillId="2" borderId="11" xfId="0" applyFont="1" applyFill="1" applyBorder="1" applyAlignment="1">
      <alignment horizontal="center" vertical="center" wrapText="1"/>
    </xf>
    <xf numFmtId="0" fontId="9" fillId="9" borderId="12" xfId="0" applyFont="1" applyFill="1" applyBorder="1" applyAlignment="1">
      <alignment horizontal="center" vertical="center" wrapText="1"/>
    </xf>
    <xf numFmtId="0" fontId="0" fillId="3" borderId="0" xfId="0" applyFill="1" applyProtection="1">
      <protection locked="0"/>
    </xf>
    <xf numFmtId="0" fontId="5" fillId="2" borderId="4" xfId="0" applyFont="1" applyFill="1" applyBorder="1" applyAlignment="1" applyProtection="1">
      <alignment horizontal="left" vertical="center" wrapText="1"/>
      <protection locked="0"/>
    </xf>
    <xf numFmtId="0" fontId="0" fillId="3" borderId="0" xfId="0" applyFill="1" applyAlignment="1" applyProtection="1">
      <alignment horizontal="center" vertical="center"/>
      <protection locked="0"/>
    </xf>
    <xf numFmtId="0" fontId="0" fillId="3" borderId="0" xfId="0" applyFill="1" applyAlignment="1" applyProtection="1">
      <alignment horizontal="left"/>
      <protection locked="0"/>
    </xf>
    <xf numFmtId="0" fontId="8" fillId="2" borderId="4" xfId="0" applyFont="1" applyFill="1" applyBorder="1" applyAlignment="1" applyProtection="1">
      <alignment horizontal="left" vertical="center" wrapText="1"/>
      <protection locked="0"/>
    </xf>
    <xf numFmtId="0" fontId="0" fillId="3" borderId="0" xfId="0" applyFill="1" applyAlignment="1" applyProtection="1">
      <alignment vertical="center"/>
      <protection locked="0"/>
    </xf>
    <xf numFmtId="0" fontId="0" fillId="3" borderId="0" xfId="0" applyFill="1" applyAlignment="1" applyProtection="1">
      <alignment vertical="center" wrapText="1"/>
      <protection locked="0"/>
    </xf>
    <xf numFmtId="0" fontId="0" fillId="4" borderId="0" xfId="0" applyFill="1" applyAlignment="1">
      <alignment vertical="center" wrapText="1"/>
    </xf>
    <xf numFmtId="0" fontId="3" fillId="5" borderId="5" xfId="0" applyFont="1" applyFill="1" applyBorder="1" applyAlignment="1" applyProtection="1">
      <alignment horizontal="center" vertical="center" wrapText="1"/>
      <protection locked="0"/>
    </xf>
    <xf numFmtId="0" fontId="5" fillId="2" borderId="4" xfId="0" applyFont="1" applyFill="1" applyBorder="1" applyAlignment="1" applyProtection="1">
      <alignment horizontal="center" vertical="center"/>
      <protection locked="0"/>
    </xf>
    <xf numFmtId="165" fontId="5" fillId="8" borderId="4" xfId="1" applyNumberFormat="1" applyFont="1" applyFill="1" applyBorder="1" applyAlignment="1" applyProtection="1">
      <alignment horizontal="center" vertical="center"/>
    </xf>
    <xf numFmtId="0" fontId="11" fillId="2" borderId="4" xfId="0" applyFont="1" applyFill="1" applyBorder="1" applyAlignment="1" applyProtection="1">
      <alignment vertical="center" wrapText="1"/>
      <protection locked="0"/>
    </xf>
    <xf numFmtId="0" fontId="5" fillId="3" borderId="0" xfId="0" applyFont="1" applyFill="1" applyAlignment="1" applyProtection="1">
      <alignment horizontal="center" vertical="center"/>
      <protection locked="0"/>
    </xf>
    <xf numFmtId="0" fontId="12" fillId="3" borderId="0" xfId="0" applyFont="1" applyFill="1" applyProtection="1">
      <protection locked="0"/>
    </xf>
    <xf numFmtId="0" fontId="1" fillId="11" borderId="5" xfId="0" applyFont="1" applyFill="1" applyBorder="1" applyAlignment="1" applyProtection="1">
      <alignment horizontal="center" vertical="center" wrapText="1"/>
      <protection locked="0"/>
    </xf>
    <xf numFmtId="9" fontId="5" fillId="7" borderId="4" xfId="1" applyFont="1" applyFill="1" applyBorder="1" applyAlignment="1" applyProtection="1">
      <alignment horizontal="center" vertical="center"/>
    </xf>
    <xf numFmtId="0" fontId="0" fillId="2" borderId="4" xfId="0" applyFill="1" applyBorder="1" applyAlignment="1" applyProtection="1">
      <alignment horizontal="center" vertical="center" wrapText="1"/>
      <protection locked="0"/>
    </xf>
    <xf numFmtId="0" fontId="1" fillId="2" borderId="4" xfId="0" applyFont="1" applyFill="1" applyBorder="1" applyAlignment="1" applyProtection="1">
      <alignment horizontal="center" vertical="center" wrapText="1"/>
      <protection locked="0"/>
    </xf>
    <xf numFmtId="165" fontId="1" fillId="8" borderId="4" xfId="1" applyNumberFormat="1" applyFont="1" applyFill="1" applyBorder="1" applyAlignment="1" applyProtection="1">
      <alignment horizontal="center" vertical="center"/>
    </xf>
    <xf numFmtId="0" fontId="12" fillId="3" borderId="0" xfId="0" applyFont="1" applyFill="1" applyAlignment="1" applyProtection="1">
      <alignment vertical="center" wrapText="1"/>
      <protection locked="0"/>
    </xf>
    <xf numFmtId="0" fontId="1" fillId="2" borderId="4" xfId="0" applyFont="1" applyFill="1" applyBorder="1" applyAlignment="1" applyProtection="1">
      <alignment horizontal="left" vertical="center" wrapText="1"/>
      <protection locked="0"/>
    </xf>
    <xf numFmtId="0" fontId="1" fillId="2" borderId="4" xfId="0" applyFont="1" applyFill="1" applyBorder="1" applyAlignment="1" applyProtection="1">
      <alignment horizontal="center" vertical="center"/>
      <protection locked="0"/>
    </xf>
    <xf numFmtId="0" fontId="1" fillId="12" borderId="5" xfId="0" applyFont="1" applyFill="1" applyBorder="1" applyAlignment="1" applyProtection="1">
      <alignment horizontal="center" vertical="center" wrapText="1"/>
      <protection locked="0"/>
    </xf>
    <xf numFmtId="0" fontId="13" fillId="2" borderId="4" xfId="0" applyFont="1" applyFill="1" applyBorder="1" applyAlignment="1" applyProtection="1">
      <alignment horizontal="right" vertical="center" wrapText="1"/>
      <protection locked="0"/>
    </xf>
    <xf numFmtId="4" fontId="0" fillId="4" borderId="0" xfId="0" applyNumberFormat="1" applyFill="1"/>
    <xf numFmtId="165" fontId="0" fillId="4" borderId="0" xfId="0" applyNumberFormat="1" applyFill="1"/>
    <xf numFmtId="0" fontId="0" fillId="3" borderId="0" xfId="0" applyFill="1" applyAlignment="1">
      <alignment wrapText="1"/>
    </xf>
    <xf numFmtId="0" fontId="0" fillId="4" borderId="0" xfId="0" applyFill="1" applyAlignment="1">
      <alignment wrapText="1"/>
    </xf>
    <xf numFmtId="4" fontId="0" fillId="3" borderId="0" xfId="0" applyNumberFormat="1" applyFill="1" applyProtection="1">
      <protection locked="0"/>
    </xf>
    <xf numFmtId="0" fontId="5" fillId="2" borderId="20" xfId="0" applyFont="1" applyFill="1" applyBorder="1" applyAlignment="1" applyProtection="1">
      <alignment horizontal="left" vertical="center" wrapText="1"/>
      <protection locked="0"/>
    </xf>
    <xf numFmtId="0" fontId="5" fillId="2" borderId="5" xfId="0" applyFont="1" applyFill="1" applyBorder="1" applyAlignment="1" applyProtection="1">
      <alignment horizontal="center" vertical="center" wrapText="1"/>
      <protection locked="0"/>
    </xf>
    <xf numFmtId="4" fontId="5" fillId="8" borderId="5" xfId="0" applyNumberFormat="1" applyFont="1" applyFill="1" applyBorder="1"/>
    <xf numFmtId="3" fontId="5" fillId="7" borderId="4" xfId="1" applyNumberFormat="1" applyFont="1" applyFill="1" applyBorder="1" applyAlignment="1" applyProtection="1">
      <alignment horizontal="center" vertical="center"/>
      <protection locked="0"/>
    </xf>
    <xf numFmtId="3" fontId="5" fillId="2" borderId="4" xfId="1" applyNumberFormat="1" applyFont="1" applyFill="1" applyBorder="1" applyAlignment="1" applyProtection="1">
      <alignment horizontal="center" vertical="center"/>
      <protection locked="0"/>
    </xf>
    <xf numFmtId="9" fontId="5" fillId="2" borderId="4" xfId="1" applyFont="1" applyFill="1" applyBorder="1" applyAlignment="1" applyProtection="1">
      <alignment horizontal="center" vertical="center"/>
    </xf>
    <xf numFmtId="3" fontId="5" fillId="7" borderId="4" xfId="1" applyNumberFormat="1" applyFont="1" applyFill="1" applyBorder="1" applyAlignment="1" applyProtection="1">
      <alignment horizontal="center" vertical="center"/>
    </xf>
    <xf numFmtId="3" fontId="13" fillId="2" borderId="4" xfId="1" applyNumberFormat="1" applyFont="1" applyFill="1" applyBorder="1" applyAlignment="1" applyProtection="1">
      <alignment horizontal="center" vertical="center"/>
      <protection locked="0"/>
    </xf>
    <xf numFmtId="0" fontId="5" fillId="7" borderId="4" xfId="1" applyNumberFormat="1" applyFont="1" applyFill="1" applyBorder="1" applyAlignment="1" applyProtection="1">
      <alignment horizontal="center" vertical="center"/>
      <protection locked="0"/>
    </xf>
    <xf numFmtId="4" fontId="5" fillId="8" borderId="4" xfId="1" applyNumberFormat="1" applyFont="1" applyFill="1" applyBorder="1" applyAlignment="1" applyProtection="1">
      <alignment horizontal="center" vertical="center"/>
    </xf>
    <xf numFmtId="4" fontId="5" fillId="3" borderId="0" xfId="0" applyNumberFormat="1" applyFont="1" applyFill="1" applyAlignment="1" applyProtection="1">
      <alignment horizontal="center" vertical="center"/>
      <protection locked="0"/>
    </xf>
    <xf numFmtId="4" fontId="1" fillId="8" borderId="4" xfId="1" applyNumberFormat="1" applyFont="1" applyFill="1" applyBorder="1" applyAlignment="1" applyProtection="1">
      <alignment horizontal="center" vertical="center"/>
    </xf>
    <xf numFmtId="4" fontId="1" fillId="7" borderId="4" xfId="1" applyNumberFormat="1" applyFont="1" applyFill="1" applyBorder="1" applyAlignment="1" applyProtection="1">
      <alignment horizontal="center" vertical="center"/>
    </xf>
    <xf numFmtId="0" fontId="6" fillId="2" borderId="40" xfId="0" applyFont="1" applyFill="1" applyBorder="1" applyAlignment="1">
      <alignment vertical="center" wrapText="1"/>
    </xf>
    <xf numFmtId="0" fontId="6" fillId="2" borderId="36" xfId="0" applyFont="1" applyFill="1" applyBorder="1" applyAlignment="1">
      <alignment vertical="center" wrapText="1"/>
    </xf>
    <xf numFmtId="0" fontId="6" fillId="2" borderId="37" xfId="0" applyFont="1" applyFill="1" applyBorder="1" applyAlignment="1">
      <alignment vertical="center" wrapText="1"/>
    </xf>
    <xf numFmtId="0" fontId="16" fillId="3" borderId="0" xfId="0" applyFont="1" applyFill="1" applyAlignment="1">
      <alignment wrapText="1"/>
    </xf>
    <xf numFmtId="0" fontId="9" fillId="7" borderId="35" xfId="0" applyFont="1" applyFill="1" applyBorder="1" applyAlignment="1">
      <alignment horizontal="center" vertical="center" wrapText="1"/>
    </xf>
    <xf numFmtId="0" fontId="16" fillId="3" borderId="0" xfId="0" applyFont="1" applyFill="1"/>
    <xf numFmtId="0" fontId="16" fillId="4" borderId="0" xfId="0" applyFont="1" applyFill="1" applyAlignment="1">
      <alignment wrapText="1"/>
    </xf>
    <xf numFmtId="0" fontId="5" fillId="2" borderId="4" xfId="0" applyFont="1" applyFill="1" applyBorder="1" applyAlignment="1" applyProtection="1">
      <alignment horizontal="center" vertical="center" wrapText="1"/>
      <protection locked="0"/>
    </xf>
    <xf numFmtId="0" fontId="3" fillId="11" borderId="5" xfId="0" applyFont="1" applyFill="1" applyBorder="1" applyAlignment="1" applyProtection="1">
      <alignment horizontal="center" vertical="center" wrapText="1"/>
      <protection locked="0"/>
    </xf>
    <xf numFmtId="0" fontId="3" fillId="14" borderId="6" xfId="0" applyFont="1" applyFill="1" applyBorder="1" applyAlignment="1" applyProtection="1">
      <alignment horizontal="center" vertical="center" wrapText="1"/>
      <protection locked="0"/>
    </xf>
    <xf numFmtId="0" fontId="3" fillId="14" borderId="8" xfId="0" applyFont="1" applyFill="1" applyBorder="1" applyAlignment="1" applyProtection="1">
      <alignment horizontal="center" vertical="center" wrapText="1"/>
      <protection locked="0"/>
    </xf>
    <xf numFmtId="0" fontId="3" fillId="14" borderId="7" xfId="0" applyFont="1" applyFill="1" applyBorder="1" applyAlignment="1" applyProtection="1">
      <alignment horizontal="center" vertical="center" wrapText="1"/>
      <protection locked="0"/>
    </xf>
    <xf numFmtId="0" fontId="1" fillId="11" borderId="4" xfId="0" applyFont="1" applyFill="1" applyBorder="1" applyAlignment="1" applyProtection="1">
      <alignment vertical="center" wrapText="1"/>
      <protection locked="0"/>
    </xf>
    <xf numFmtId="0" fontId="3" fillId="2" borderId="30" xfId="0" applyFont="1" applyFill="1" applyBorder="1" applyAlignment="1">
      <alignment horizontal="center" vertical="center"/>
    </xf>
    <xf numFmtId="0" fontId="3" fillId="2" borderId="31" xfId="0" applyFont="1" applyFill="1" applyBorder="1" applyAlignment="1">
      <alignment horizontal="center" vertical="center"/>
    </xf>
    <xf numFmtId="0" fontId="2" fillId="2" borderId="38" xfId="0" applyFont="1" applyFill="1" applyBorder="1" applyAlignment="1">
      <alignment horizontal="left" vertical="center" wrapText="1"/>
    </xf>
    <xf numFmtId="0" fontId="2" fillId="2" borderId="32" xfId="0" applyFont="1" applyFill="1" applyBorder="1" applyAlignment="1">
      <alignment horizontal="left" vertical="center" wrapText="1"/>
    </xf>
    <xf numFmtId="0" fontId="2" fillId="2" borderId="33" xfId="0" applyFont="1" applyFill="1" applyBorder="1" applyAlignment="1">
      <alignment horizontal="left" vertical="center" wrapText="1"/>
    </xf>
    <xf numFmtId="0" fontId="14" fillId="2" borderId="38" xfId="0" applyFont="1" applyFill="1" applyBorder="1" applyAlignment="1">
      <alignment horizontal="left" vertical="center" wrapText="1"/>
    </xf>
    <xf numFmtId="0" fontId="14" fillId="2" borderId="32" xfId="0" applyFont="1" applyFill="1" applyBorder="1" applyAlignment="1">
      <alignment horizontal="left" vertical="center" wrapText="1"/>
    </xf>
    <xf numFmtId="0" fontId="14" fillId="2" borderId="33" xfId="0" applyFont="1" applyFill="1" applyBorder="1" applyAlignment="1">
      <alignment horizontal="left" vertical="center" wrapText="1"/>
    </xf>
    <xf numFmtId="0" fontId="15" fillId="5" borderId="6" xfId="0" applyFont="1" applyFill="1" applyBorder="1" applyAlignment="1">
      <alignment horizontal="center" vertical="center" wrapText="1"/>
    </xf>
    <xf numFmtId="0" fontId="15" fillId="5" borderId="8" xfId="0" applyFont="1" applyFill="1" applyBorder="1" applyAlignment="1">
      <alignment horizontal="center" vertical="center" wrapText="1"/>
    </xf>
    <xf numFmtId="0" fontId="15" fillId="5" borderId="7" xfId="0" applyFont="1" applyFill="1" applyBorder="1" applyAlignment="1">
      <alignment horizontal="center" vertical="center" wrapText="1"/>
    </xf>
    <xf numFmtId="0" fontId="2" fillId="2" borderId="39" xfId="0" applyFont="1" applyFill="1" applyBorder="1" applyAlignment="1">
      <alignment horizontal="left" vertical="center" wrapText="1"/>
    </xf>
    <xf numFmtId="0" fontId="2" fillId="2" borderId="34" xfId="0" applyFont="1" applyFill="1" applyBorder="1" applyAlignment="1">
      <alignment horizontal="left" vertical="center" wrapText="1"/>
    </xf>
    <xf numFmtId="0" fontId="2" fillId="2" borderId="18" xfId="0" applyFont="1" applyFill="1" applyBorder="1" applyAlignment="1">
      <alignment horizontal="left" vertical="center" wrapText="1"/>
    </xf>
    <xf numFmtId="0" fontId="3" fillId="2" borderId="24" xfId="0" applyFont="1" applyFill="1" applyBorder="1" applyAlignment="1">
      <alignment horizontal="center" vertical="center"/>
    </xf>
    <xf numFmtId="0" fontId="3" fillId="2" borderId="25" xfId="0" applyFont="1" applyFill="1" applyBorder="1" applyAlignment="1">
      <alignment horizontal="center" vertical="center"/>
    </xf>
    <xf numFmtId="0" fontId="3" fillId="2" borderId="26" xfId="0" applyFont="1" applyFill="1" applyBorder="1" applyAlignment="1">
      <alignment horizontal="center" vertical="center"/>
    </xf>
    <xf numFmtId="0" fontId="3" fillId="2" borderId="27" xfId="0" applyFont="1" applyFill="1" applyBorder="1" applyAlignment="1">
      <alignment horizontal="center" vertical="center"/>
    </xf>
    <xf numFmtId="0" fontId="3" fillId="2" borderId="28" xfId="0" applyFont="1" applyFill="1" applyBorder="1" applyAlignment="1">
      <alignment horizontal="center" vertical="center"/>
    </xf>
    <xf numFmtId="0" fontId="3" fillId="2" borderId="29" xfId="0" applyFont="1" applyFill="1" applyBorder="1" applyAlignment="1">
      <alignment horizontal="center" vertical="center"/>
    </xf>
    <xf numFmtId="0" fontId="2" fillId="2" borderId="6" xfId="0" applyFont="1" applyFill="1" applyBorder="1" applyAlignment="1">
      <alignment horizontal="left" vertical="center" wrapText="1"/>
    </xf>
    <xf numFmtId="0" fontId="2" fillId="2" borderId="8" xfId="0" applyFont="1" applyFill="1" applyBorder="1" applyAlignment="1">
      <alignment horizontal="left" vertical="center" wrapText="1"/>
    </xf>
    <xf numFmtId="0" fontId="2" fillId="2" borderId="7" xfId="0" applyFont="1" applyFill="1" applyBorder="1" applyAlignment="1">
      <alignment horizontal="left" vertical="center" wrapText="1"/>
    </xf>
    <xf numFmtId="0" fontId="14" fillId="2" borderId="22" xfId="0" applyFont="1" applyFill="1" applyBorder="1" applyAlignment="1">
      <alignment horizontal="left" vertical="center" wrapText="1"/>
    </xf>
    <xf numFmtId="0" fontId="14" fillId="2" borderId="2" xfId="0" applyFont="1" applyFill="1" applyBorder="1" applyAlignment="1">
      <alignment horizontal="left" vertical="center" wrapText="1"/>
    </xf>
    <xf numFmtId="0" fontId="14" fillId="2" borderId="19" xfId="0" applyFont="1" applyFill="1" applyBorder="1" applyAlignment="1">
      <alignment horizontal="left" vertical="center" wrapText="1"/>
    </xf>
    <xf numFmtId="0" fontId="14" fillId="2" borderId="39" xfId="0" applyFont="1" applyFill="1" applyBorder="1" applyAlignment="1">
      <alignment horizontal="left" vertical="center" wrapText="1"/>
    </xf>
    <xf numFmtId="0" fontId="14" fillId="2" borderId="34" xfId="0" applyFont="1" applyFill="1" applyBorder="1" applyAlignment="1">
      <alignment horizontal="left" vertical="center" wrapText="1"/>
    </xf>
    <xf numFmtId="0" fontId="14" fillId="2" borderId="18" xfId="0" applyFont="1" applyFill="1" applyBorder="1" applyAlignment="1">
      <alignment horizontal="left" vertical="center" wrapText="1"/>
    </xf>
    <xf numFmtId="0" fontId="2" fillId="2" borderId="22" xfId="0" applyFont="1" applyFill="1" applyBorder="1" applyAlignment="1">
      <alignment vertical="center" wrapText="1"/>
    </xf>
    <xf numFmtId="0" fontId="2" fillId="2" borderId="2" xfId="0" applyFont="1" applyFill="1" applyBorder="1" applyAlignment="1">
      <alignment vertical="center" wrapText="1"/>
    </xf>
    <xf numFmtId="0" fontId="2" fillId="2" borderId="19" xfId="0" applyFont="1" applyFill="1" applyBorder="1" applyAlignment="1">
      <alignment vertical="center" wrapText="1"/>
    </xf>
    <xf numFmtId="0" fontId="2" fillId="2" borderId="13" xfId="0" applyFont="1" applyFill="1" applyBorder="1" applyAlignment="1">
      <alignment horizontal="left" vertical="center" wrapText="1"/>
    </xf>
    <xf numFmtId="0" fontId="2" fillId="2" borderId="4" xfId="0" applyFont="1" applyFill="1" applyBorder="1" applyAlignment="1">
      <alignment horizontal="left" vertical="center" wrapText="1"/>
    </xf>
    <xf numFmtId="0" fontId="2" fillId="2" borderId="14" xfId="0" applyFont="1" applyFill="1" applyBorder="1" applyAlignment="1">
      <alignment horizontal="left" vertical="center" wrapText="1"/>
    </xf>
    <xf numFmtId="0" fontId="3" fillId="2" borderId="24" xfId="0" applyFont="1" applyFill="1" applyBorder="1" applyAlignment="1">
      <alignment horizontal="center" vertical="center" wrapText="1"/>
    </xf>
    <xf numFmtId="0" fontId="3" fillId="2" borderId="25" xfId="0" applyFont="1" applyFill="1" applyBorder="1" applyAlignment="1">
      <alignment horizontal="center" vertical="center" wrapText="1"/>
    </xf>
    <xf numFmtId="0" fontId="3" fillId="2" borderId="26" xfId="0" applyFont="1" applyFill="1" applyBorder="1" applyAlignment="1">
      <alignment horizontal="center" vertical="center" wrapText="1"/>
    </xf>
    <xf numFmtId="0" fontId="3" fillId="2" borderId="27" xfId="0" applyFont="1" applyFill="1" applyBorder="1" applyAlignment="1">
      <alignment horizontal="center" vertical="center" wrapText="1"/>
    </xf>
    <xf numFmtId="0" fontId="3" fillId="2" borderId="28" xfId="0" applyFont="1" applyFill="1" applyBorder="1" applyAlignment="1">
      <alignment horizontal="center" vertical="center" wrapText="1"/>
    </xf>
    <xf numFmtId="0" fontId="3" fillId="2" borderId="29" xfId="0" applyFont="1" applyFill="1" applyBorder="1" applyAlignment="1">
      <alignment horizontal="center" vertical="center" wrapText="1"/>
    </xf>
    <xf numFmtId="0" fontId="14" fillId="2" borderId="6" xfId="0" applyFont="1" applyFill="1" applyBorder="1" applyAlignment="1">
      <alignment horizontal="left" vertical="center" wrapText="1"/>
    </xf>
    <xf numFmtId="0" fontId="14" fillId="2" borderId="8" xfId="0" applyFont="1" applyFill="1" applyBorder="1" applyAlignment="1">
      <alignment horizontal="left" vertical="center" wrapText="1"/>
    </xf>
    <xf numFmtId="0" fontId="14" fillId="2" borderId="7" xfId="0" applyFont="1" applyFill="1" applyBorder="1" applyAlignment="1">
      <alignment horizontal="left" vertical="center" wrapText="1"/>
    </xf>
    <xf numFmtId="0" fontId="3" fillId="5" borderId="6" xfId="0" applyFont="1" applyFill="1" applyBorder="1" applyAlignment="1" applyProtection="1">
      <alignment horizontal="center" vertical="center" wrapText="1"/>
      <protection locked="0"/>
    </xf>
    <xf numFmtId="0" fontId="3" fillId="5" borderId="8" xfId="0" applyFont="1" applyFill="1" applyBorder="1" applyAlignment="1" applyProtection="1">
      <alignment horizontal="center" vertical="center" wrapText="1"/>
      <protection locked="0"/>
    </xf>
    <xf numFmtId="0" fontId="3" fillId="5" borderId="7" xfId="0" applyFont="1" applyFill="1" applyBorder="1" applyAlignment="1" applyProtection="1">
      <alignment horizontal="center" vertical="center" wrapText="1"/>
      <protection locked="0"/>
    </xf>
    <xf numFmtId="0" fontId="17" fillId="5" borderId="6" xfId="0" applyFont="1" applyFill="1" applyBorder="1" applyAlignment="1" applyProtection="1">
      <alignment horizontal="center" vertical="center" wrapText="1"/>
      <protection locked="0"/>
    </xf>
    <xf numFmtId="0" fontId="17" fillId="5" borderId="8" xfId="0" applyFont="1" applyFill="1" applyBorder="1" applyAlignment="1" applyProtection="1">
      <alignment horizontal="center" vertical="center" wrapText="1"/>
      <protection locked="0"/>
    </xf>
    <xf numFmtId="0" fontId="17" fillId="5" borderId="7" xfId="0" applyFont="1" applyFill="1" applyBorder="1" applyAlignment="1" applyProtection="1">
      <alignment horizontal="center" vertical="center" wrapText="1"/>
      <protection locked="0"/>
    </xf>
    <xf numFmtId="0" fontId="3" fillId="14" borderId="6" xfId="0" applyFont="1" applyFill="1" applyBorder="1" applyAlignment="1" applyProtection="1">
      <alignment horizontal="center" vertical="center" wrapText="1"/>
      <protection locked="0"/>
    </xf>
    <xf numFmtId="0" fontId="3" fillId="14" borderId="8" xfId="0" applyFont="1" applyFill="1" applyBorder="1" applyAlignment="1" applyProtection="1">
      <alignment horizontal="center" vertical="center" wrapText="1"/>
      <protection locked="0"/>
    </xf>
    <xf numFmtId="0" fontId="3" fillId="14" borderId="7" xfId="0" applyFont="1" applyFill="1" applyBorder="1" applyAlignment="1" applyProtection="1">
      <alignment horizontal="center" vertical="center" wrapText="1"/>
      <protection locked="0"/>
    </xf>
    <xf numFmtId="0" fontId="1" fillId="9" borderId="15" xfId="0" applyFont="1" applyFill="1" applyBorder="1" applyAlignment="1">
      <alignment horizontal="center" vertical="center" wrapText="1"/>
    </xf>
    <xf numFmtId="0" fontId="1" fillId="9" borderId="12" xfId="0" applyFont="1" applyFill="1" applyBorder="1" applyAlignment="1">
      <alignment horizontal="center" vertical="center" wrapText="1"/>
    </xf>
    <xf numFmtId="3" fontId="5" fillId="2" borderId="4" xfId="0" applyNumberFormat="1" applyFont="1" applyFill="1" applyBorder="1" applyAlignment="1">
      <alignment horizontal="center" vertical="center"/>
    </xf>
    <xf numFmtId="3" fontId="5" fillId="2" borderId="14" xfId="0" applyNumberFormat="1" applyFont="1" applyFill="1" applyBorder="1" applyAlignment="1">
      <alignment horizontal="center" vertical="center"/>
    </xf>
    <xf numFmtId="3" fontId="5" fillId="2" borderId="9" xfId="0" applyNumberFormat="1" applyFont="1" applyFill="1" applyBorder="1" applyAlignment="1">
      <alignment horizontal="center" vertical="center"/>
    </xf>
    <xf numFmtId="3" fontId="5" fillId="2" borderId="16" xfId="0" applyNumberFormat="1" applyFont="1" applyFill="1" applyBorder="1" applyAlignment="1">
      <alignment horizontal="center" vertical="center"/>
    </xf>
    <xf numFmtId="3" fontId="5" fillId="2" borderId="18" xfId="0" applyNumberFormat="1" applyFont="1" applyFill="1" applyBorder="1" applyAlignment="1">
      <alignment horizontal="center" vertical="center"/>
    </xf>
    <xf numFmtId="3" fontId="5" fillId="2" borderId="17" xfId="0" applyNumberFormat="1" applyFont="1" applyFill="1" applyBorder="1" applyAlignment="1">
      <alignment horizontal="center" vertical="center"/>
    </xf>
    <xf numFmtId="3" fontId="5" fillId="5" borderId="1" xfId="0" applyNumberFormat="1" applyFont="1" applyFill="1" applyBorder="1" applyAlignment="1">
      <alignment horizontal="center" vertical="center"/>
    </xf>
    <xf numFmtId="3" fontId="5" fillId="5" borderId="3" xfId="0" applyNumberFormat="1" applyFont="1" applyFill="1" applyBorder="1" applyAlignment="1">
      <alignment horizontal="center" vertical="center"/>
    </xf>
    <xf numFmtId="3" fontId="5" fillId="5" borderId="19" xfId="0" applyNumberFormat="1" applyFont="1" applyFill="1" applyBorder="1" applyAlignment="1">
      <alignment horizontal="center" vertical="center"/>
    </xf>
    <xf numFmtId="0" fontId="5" fillId="5" borderId="22" xfId="0" applyFont="1" applyFill="1" applyBorder="1" applyAlignment="1">
      <alignment horizontal="center" vertical="center" wrapText="1"/>
    </xf>
    <xf numFmtId="0" fontId="5" fillId="5" borderId="19" xfId="0" applyFont="1" applyFill="1" applyBorder="1" applyAlignment="1">
      <alignment horizontal="center" vertical="center" wrapText="1"/>
    </xf>
    <xf numFmtId="0" fontId="5" fillId="5" borderId="3" xfId="0" applyFont="1" applyFill="1" applyBorder="1" applyAlignment="1">
      <alignment horizontal="center" vertical="center"/>
    </xf>
    <xf numFmtId="0" fontId="5" fillId="5" borderId="4" xfId="0" applyFont="1" applyFill="1" applyBorder="1" applyAlignment="1">
      <alignment horizontal="center" vertical="center"/>
    </xf>
    <xf numFmtId="3" fontId="5" fillId="5" borderId="2" xfId="0" applyNumberFormat="1" applyFont="1" applyFill="1" applyBorder="1" applyAlignment="1">
      <alignment horizontal="center" vertical="center"/>
    </xf>
    <xf numFmtId="3" fontId="5" fillId="2" borderId="20" xfId="0" applyNumberFormat="1" applyFont="1" applyFill="1" applyBorder="1" applyAlignment="1">
      <alignment horizontal="center" vertical="center"/>
    </xf>
    <xf numFmtId="0" fontId="5" fillId="10" borderId="13" xfId="0" applyFont="1" applyFill="1" applyBorder="1" applyAlignment="1">
      <alignment horizontal="center" vertical="center" wrapText="1"/>
    </xf>
    <xf numFmtId="0" fontId="5" fillId="10" borderId="14" xfId="0" applyFont="1" applyFill="1" applyBorder="1" applyAlignment="1">
      <alignment horizontal="center" vertical="center" wrapText="1"/>
    </xf>
    <xf numFmtId="3" fontId="5" fillId="2" borderId="3" xfId="0" applyNumberFormat="1" applyFont="1" applyFill="1" applyBorder="1" applyAlignment="1">
      <alignment horizontal="center" vertical="center"/>
    </xf>
    <xf numFmtId="3" fontId="5" fillId="2" borderId="13" xfId="0" applyNumberFormat="1" applyFont="1" applyFill="1" applyBorder="1" applyAlignment="1">
      <alignment horizontal="center" vertical="center"/>
    </xf>
    <xf numFmtId="0" fontId="5" fillId="6" borderId="3" xfId="0" applyFont="1" applyFill="1" applyBorder="1" applyAlignment="1">
      <alignment horizontal="center" vertical="center"/>
    </xf>
    <xf numFmtId="0" fontId="5" fillId="6" borderId="4" xfId="0" applyFont="1" applyFill="1" applyBorder="1" applyAlignment="1">
      <alignment horizontal="center" vertical="center"/>
    </xf>
    <xf numFmtId="0" fontId="1" fillId="9" borderId="21" xfId="0" applyFont="1" applyFill="1" applyBorder="1" applyAlignment="1">
      <alignment horizontal="center" vertical="center" wrapText="1"/>
    </xf>
    <xf numFmtId="3" fontId="5" fillId="2" borderId="1" xfId="0" applyNumberFormat="1" applyFont="1" applyFill="1" applyBorder="1" applyAlignment="1">
      <alignment horizontal="center" vertical="center"/>
    </xf>
    <xf numFmtId="3" fontId="5" fillId="2" borderId="19" xfId="0" applyNumberFormat="1" applyFont="1" applyFill="1" applyBorder="1" applyAlignment="1">
      <alignment horizontal="center" vertical="center"/>
    </xf>
    <xf numFmtId="3" fontId="0" fillId="6" borderId="0" xfId="0" applyNumberFormat="1" applyFill="1" applyAlignment="1">
      <alignment horizontal="center"/>
    </xf>
    <xf numFmtId="0" fontId="0" fillId="6" borderId="0" xfId="0" applyFill="1" applyAlignment="1">
      <alignment horizontal="center"/>
    </xf>
    <xf numFmtId="3" fontId="5" fillId="2" borderId="2" xfId="0" applyNumberFormat="1" applyFont="1" applyFill="1" applyBorder="1" applyAlignment="1">
      <alignment horizontal="center" vertical="center"/>
    </xf>
    <xf numFmtId="0" fontId="1" fillId="13" borderId="6" xfId="0" applyFont="1" applyFill="1" applyBorder="1" applyAlignment="1" applyProtection="1">
      <alignment horizontal="center" vertical="center" wrapText="1"/>
      <protection locked="0"/>
    </xf>
    <xf numFmtId="0" fontId="1" fillId="13" borderId="8" xfId="0" applyFont="1" applyFill="1" applyBorder="1" applyAlignment="1" applyProtection="1">
      <alignment horizontal="center" vertical="center" wrapText="1"/>
      <protection locked="0"/>
    </xf>
    <xf numFmtId="0" fontId="1" fillId="13" borderId="7" xfId="0" applyFont="1" applyFill="1" applyBorder="1" applyAlignment="1" applyProtection="1">
      <alignment horizontal="center" vertical="center" wrapText="1"/>
      <protection locked="0"/>
    </xf>
    <xf numFmtId="0" fontId="5" fillId="2" borderId="5" xfId="0" applyFont="1" applyFill="1" applyBorder="1" applyProtection="1">
      <protection locked="0"/>
    </xf>
    <xf numFmtId="0" fontId="8" fillId="2" borderId="23" xfId="0" applyFont="1" applyFill="1" applyBorder="1" applyAlignment="1" applyProtection="1">
      <alignment horizontal="left" vertical="center" wrapText="1"/>
      <protection locked="0"/>
    </xf>
    <xf numFmtId="4" fontId="0" fillId="7" borderId="23" xfId="0" applyNumberFormat="1" applyFill="1" applyBorder="1"/>
    <xf numFmtId="0" fontId="5" fillId="2" borderId="5" xfId="0" applyFont="1" applyFill="1" applyBorder="1" applyAlignment="1" applyProtection="1">
      <alignment horizontal="center" vertical="center"/>
      <protection locked="0"/>
    </xf>
    <xf numFmtId="0" fontId="5" fillId="15" borderId="5" xfId="0" applyFont="1" applyFill="1" applyBorder="1" applyAlignment="1" applyProtection="1">
      <alignment horizontal="left" vertical="center" wrapText="1"/>
      <protection locked="0"/>
    </xf>
    <xf numFmtId="3" fontId="0" fillId="7" borderId="23" xfId="0" applyNumberFormat="1" applyFill="1" applyBorder="1"/>
    <xf numFmtId="0" fontId="8" fillId="2" borderId="20" xfId="0" applyFont="1" applyFill="1" applyBorder="1" applyAlignment="1" applyProtection="1">
      <alignment horizontal="left" vertical="center" wrapText="1"/>
      <protection locked="0"/>
    </xf>
    <xf numFmtId="4" fontId="0" fillId="7" borderId="23" xfId="0" applyNumberFormat="1" applyFill="1" applyBorder="1" applyAlignment="1">
      <alignment vertical="center"/>
    </xf>
    <xf numFmtId="4" fontId="5" fillId="8" borderId="5" xfId="0" applyNumberFormat="1" applyFont="1" applyFill="1" applyBorder="1" applyAlignment="1">
      <alignment vertical="center"/>
    </xf>
    <xf numFmtId="0" fontId="5" fillId="15" borderId="5" xfId="0" applyFont="1" applyFill="1" applyBorder="1" applyAlignment="1" applyProtection="1">
      <alignment horizontal="center" vertical="center" wrapText="1"/>
      <protection locked="0"/>
    </xf>
    <xf numFmtId="166" fontId="5" fillId="7" borderId="4" xfId="1" applyNumberFormat="1" applyFont="1" applyFill="1" applyBorder="1" applyAlignment="1" applyProtection="1">
      <alignment horizontal="center" vertical="center"/>
    </xf>
    <xf numFmtId="4" fontId="0" fillId="3" borderId="0" xfId="0" applyNumberFormat="1" applyFill="1" applyAlignment="1" applyProtection="1">
      <alignment vertical="center"/>
      <protection locked="0"/>
    </xf>
    <xf numFmtId="4" fontId="0" fillId="7" borderId="4" xfId="0" applyNumberFormat="1" applyFill="1" applyBorder="1" applyAlignment="1">
      <alignment vertical="center"/>
    </xf>
    <xf numFmtId="0" fontId="1" fillId="15" borderId="5" xfId="0" applyFont="1" applyFill="1" applyBorder="1" applyAlignment="1" applyProtection="1">
      <alignment horizontal="left" vertical="center" wrapText="1"/>
      <protection locked="0"/>
    </xf>
    <xf numFmtId="0" fontId="1" fillId="15" borderId="5" xfId="0" applyFont="1" applyFill="1" applyBorder="1" applyAlignment="1" applyProtection="1">
      <alignment horizontal="center" vertical="center" wrapText="1"/>
      <protection locked="0"/>
    </xf>
    <xf numFmtId="0" fontId="3" fillId="13" borderId="6" xfId="0" applyFont="1" applyFill="1" applyBorder="1" applyAlignment="1" applyProtection="1">
      <alignment horizontal="center" vertical="center" wrapText="1"/>
      <protection locked="0"/>
    </xf>
    <xf numFmtId="0" fontId="3" fillId="13" borderId="8" xfId="0" applyFont="1" applyFill="1" applyBorder="1" applyAlignment="1" applyProtection="1">
      <alignment horizontal="center" vertical="center" wrapText="1"/>
      <protection locked="0"/>
    </xf>
    <xf numFmtId="0" fontId="3" fillId="13" borderId="7" xfId="0" applyFont="1" applyFill="1" applyBorder="1" applyAlignment="1" applyProtection="1">
      <alignment horizontal="center" vertical="center" wrapText="1"/>
      <protection locked="0"/>
    </xf>
    <xf numFmtId="4" fontId="5" fillId="7" borderId="4" xfId="0" applyNumberFormat="1" applyFont="1" applyFill="1" applyBorder="1" applyAlignment="1" applyProtection="1">
      <alignment horizontal="center" vertical="center"/>
      <protection locked="0"/>
    </xf>
    <xf numFmtId="4" fontId="5" fillId="7" borderId="5" xfId="0" applyNumberFormat="1" applyFont="1" applyFill="1" applyBorder="1" applyAlignment="1">
      <alignment vertical="center"/>
    </xf>
    <xf numFmtId="0" fontId="8" fillId="2" borderId="4" xfId="0" applyFont="1" applyFill="1" applyBorder="1" applyAlignment="1">
      <alignment vertical="center" wrapText="1"/>
    </xf>
    <xf numFmtId="10" fontId="5" fillId="2" borderId="4" xfId="1" applyNumberFormat="1" applyFont="1" applyFill="1" applyBorder="1" applyAlignment="1" applyProtection="1">
      <alignment horizontal="center" vertical="center"/>
      <protection locked="0"/>
    </xf>
    <xf numFmtId="0" fontId="8" fillId="3" borderId="0" xfId="0" applyFont="1" applyFill="1" applyProtection="1">
      <protection locked="0"/>
    </xf>
    <xf numFmtId="0" fontId="16" fillId="2" borderId="4" xfId="0" applyFont="1" applyFill="1" applyBorder="1" applyAlignment="1" applyProtection="1">
      <alignment horizontal="right" vertical="center" wrapText="1"/>
      <protection locked="0"/>
    </xf>
    <xf numFmtId="3" fontId="5" fillId="3" borderId="0" xfId="0" applyNumberFormat="1" applyFont="1" applyFill="1" applyAlignment="1" applyProtection="1">
      <alignment horizontal="center" vertical="center"/>
      <protection locked="0"/>
    </xf>
    <xf numFmtId="3" fontId="0" fillId="3" borderId="0" xfId="0" applyNumberFormat="1" applyFill="1" applyProtection="1">
      <protection locked="0"/>
    </xf>
    <xf numFmtId="0" fontId="1" fillId="11" borderId="4" xfId="0" applyFont="1" applyFill="1" applyBorder="1" applyAlignment="1" applyProtection="1">
      <alignment horizontal="center" vertical="center" wrapText="1"/>
      <protection locked="0"/>
    </xf>
    <xf numFmtId="3" fontId="5" fillId="8" borderId="4" xfId="1" applyNumberFormat="1" applyFont="1" applyFill="1" applyBorder="1" applyAlignment="1" applyProtection="1">
      <alignment horizontal="center" vertical="center"/>
    </xf>
    <xf numFmtId="0" fontId="8" fillId="3" borderId="0" xfId="0" applyFont="1" applyFill="1" applyAlignment="1" applyProtection="1">
      <alignment horizontal="left"/>
      <protection locked="0"/>
    </xf>
    <xf numFmtId="0" fontId="11" fillId="2" borderId="4" xfId="2" applyFont="1" applyFill="1" applyBorder="1" applyAlignment="1">
      <alignment vertical="center" wrapText="1"/>
    </xf>
    <xf numFmtId="0" fontId="8" fillId="2" borderId="4" xfId="2" applyFont="1" applyFill="1" applyBorder="1" applyAlignment="1">
      <alignment vertical="center" wrapText="1"/>
    </xf>
    <xf numFmtId="0" fontId="5" fillId="2" borderId="4" xfId="0" applyFont="1" applyFill="1" applyBorder="1" applyAlignment="1">
      <alignment vertical="center" wrapText="1"/>
    </xf>
    <xf numFmtId="0" fontId="8" fillId="4" borderId="0" xfId="0" applyFont="1" applyFill="1"/>
    <xf numFmtId="3" fontId="0" fillId="7" borderId="23" xfId="0" applyNumberFormat="1" applyFill="1" applyBorder="1" applyAlignment="1">
      <alignment horizontal="center" vertical="center"/>
    </xf>
    <xf numFmtId="4" fontId="12" fillId="3" borderId="0" xfId="0" applyNumberFormat="1" applyFont="1" applyFill="1" applyProtection="1">
      <protection locked="0"/>
    </xf>
    <xf numFmtId="0" fontId="5" fillId="2" borderId="35" xfId="0" applyFont="1" applyFill="1" applyBorder="1" applyAlignment="1" applyProtection="1">
      <alignment horizontal="center" vertical="center"/>
      <protection locked="0"/>
    </xf>
    <xf numFmtId="4" fontId="8" fillId="8" borderId="4" xfId="0" applyNumberFormat="1" applyFont="1" applyFill="1" applyBorder="1" applyAlignment="1">
      <alignment vertical="center"/>
    </xf>
    <xf numFmtId="4" fontId="8" fillId="8" borderId="20" xfId="0" applyNumberFormat="1" applyFont="1" applyFill="1" applyBorder="1" applyAlignment="1">
      <alignment vertical="center"/>
    </xf>
    <xf numFmtId="0" fontId="16" fillId="8" borderId="37" xfId="0" applyFont="1" applyFill="1" applyBorder="1" applyAlignment="1">
      <alignment wrapText="1"/>
    </xf>
    <xf numFmtId="0" fontId="18" fillId="2" borderId="36" xfId="0" applyFont="1" applyFill="1" applyBorder="1" applyAlignment="1">
      <alignment horizontal="center" vertical="center" wrapText="1"/>
    </xf>
    <xf numFmtId="0" fontId="2" fillId="2" borderId="22" xfId="0" applyFont="1" applyFill="1" applyBorder="1" applyAlignment="1">
      <alignment horizontal="left" vertical="top" wrapText="1"/>
    </xf>
    <xf numFmtId="0" fontId="2" fillId="2" borderId="2" xfId="0" applyFont="1" applyFill="1" applyBorder="1" applyAlignment="1">
      <alignment horizontal="left" vertical="top" wrapText="1"/>
    </xf>
    <xf numFmtId="0" fontId="2" fillId="2" borderId="19" xfId="0" applyFont="1" applyFill="1" applyBorder="1" applyAlignment="1">
      <alignment horizontal="left" vertical="top" wrapText="1"/>
    </xf>
    <xf numFmtId="0" fontId="2" fillId="2" borderId="10" xfId="0" applyFont="1" applyFill="1" applyBorder="1" applyAlignment="1">
      <alignment horizontal="left" vertical="center" wrapText="1"/>
    </xf>
    <xf numFmtId="0" fontId="2" fillId="2" borderId="41" xfId="0" applyFont="1" applyFill="1" applyBorder="1" applyAlignment="1">
      <alignment horizontal="left" vertical="center" wrapText="1"/>
    </xf>
    <xf numFmtId="0" fontId="2" fillId="2" borderId="42" xfId="0" applyFont="1" applyFill="1" applyBorder="1" applyAlignment="1">
      <alignment horizontal="left" vertical="center" wrapText="1"/>
    </xf>
    <xf numFmtId="0" fontId="6" fillId="2" borderId="43" xfId="0" applyFont="1" applyFill="1" applyBorder="1" applyAlignment="1">
      <alignment vertical="center" wrapText="1"/>
    </xf>
  </cellXfs>
  <cellStyles count="3">
    <cellStyle name="Normal" xfId="0" builtinId="0"/>
    <cellStyle name="Normal 2" xfId="2" xr:uid="{8F4D0BB9-A972-4B74-B893-18468D96A1E2}"/>
    <cellStyle name="Procent" xfId="1" builtinId="5"/>
  </cellStyles>
  <dxfs count="31">
    <dxf>
      <fill>
        <patternFill>
          <bgColor rgb="FFCCFFCC"/>
        </patternFill>
      </fill>
    </dxf>
    <dxf>
      <fill>
        <patternFill>
          <bgColor theme="0" tint="-0.24994659260841701"/>
        </patternFill>
      </fill>
    </dxf>
    <dxf>
      <fill>
        <patternFill>
          <bgColor theme="0" tint="-0.24994659260841701"/>
        </patternFill>
      </fill>
    </dxf>
    <dxf>
      <fill>
        <patternFill>
          <bgColor rgb="FFCCFFCC"/>
        </patternFill>
      </fill>
    </dxf>
    <dxf>
      <fill>
        <patternFill>
          <bgColor theme="0" tint="-0.24994659260841701"/>
        </patternFill>
      </fill>
    </dxf>
    <dxf>
      <fill>
        <patternFill>
          <bgColor theme="0" tint="-0.24994659260841701"/>
        </patternFill>
      </fill>
    </dxf>
    <dxf>
      <fill>
        <patternFill>
          <bgColor rgb="FFFFFFCC"/>
        </patternFill>
      </fill>
    </dxf>
    <dxf>
      <fill>
        <patternFill>
          <bgColor theme="0" tint="-0.24994659260841701"/>
        </patternFill>
      </fill>
    </dxf>
    <dxf>
      <fill>
        <patternFill>
          <bgColor rgb="FFFFFFCC"/>
        </patternFill>
      </fill>
    </dxf>
    <dxf>
      <fill>
        <patternFill>
          <bgColor theme="0" tint="-0.24994659260841701"/>
        </patternFill>
      </fill>
    </dxf>
    <dxf>
      <fill>
        <patternFill>
          <bgColor rgb="FFFFFFCC"/>
        </patternFill>
      </fill>
    </dxf>
    <dxf>
      <fill>
        <patternFill>
          <bgColor theme="0" tint="-0.24994659260841701"/>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rgb="FFFFFFCC"/>
        </patternFill>
      </fill>
    </dxf>
    <dxf>
      <fill>
        <patternFill>
          <bgColor theme="0" tint="-0.24994659260841701"/>
        </patternFill>
      </fill>
    </dxf>
    <dxf>
      <fill>
        <patternFill>
          <bgColor rgb="FFFFFFCC"/>
        </patternFill>
      </fill>
    </dxf>
    <dxf>
      <fill>
        <patternFill>
          <bgColor theme="0" tint="-0.24994659260841701"/>
        </patternFill>
      </fill>
    </dxf>
    <dxf>
      <fill>
        <patternFill>
          <bgColor rgb="FFFFFFCC"/>
        </patternFill>
      </fill>
    </dxf>
    <dxf>
      <fill>
        <patternFill>
          <bgColor theme="0" tint="-0.24994659260841701"/>
        </patternFill>
      </fill>
    </dxf>
    <dxf>
      <fill>
        <patternFill>
          <bgColor rgb="FFFFFFCC"/>
        </patternFill>
      </fill>
    </dxf>
    <dxf>
      <fill>
        <patternFill>
          <bgColor theme="0" tint="-0.24994659260841701"/>
        </patternFill>
      </fill>
    </dxf>
    <dxf>
      <fill>
        <patternFill>
          <bgColor rgb="FFFFFFCC"/>
        </patternFill>
      </fill>
    </dxf>
    <dxf>
      <fill>
        <patternFill>
          <bgColor rgb="FFFFFFCC"/>
        </patternFill>
      </fill>
    </dxf>
    <dxf>
      <fill>
        <patternFill>
          <bgColor theme="0" tint="-0.24994659260841701"/>
        </patternFill>
      </fill>
    </dxf>
    <dxf>
      <fill>
        <patternFill>
          <bgColor rgb="FFFFFFCC"/>
        </patternFill>
      </fill>
    </dxf>
    <dxf>
      <fill>
        <patternFill>
          <bgColor theme="0" tint="-0.24994659260841701"/>
        </patternFill>
      </fill>
    </dxf>
    <dxf>
      <fill>
        <patternFill>
          <bgColor theme="0" tint="-0.24994659260841701"/>
        </patternFill>
      </fill>
    </dxf>
    <dxf>
      <fill>
        <patternFill>
          <bgColor rgb="FFFFFFCC"/>
        </patternFill>
      </fill>
    </dxf>
  </dxfs>
  <tableStyles count="0" defaultTableStyle="TableStyleMedium9" defaultPivotStyle="PivotStyleLight16"/>
  <colors>
    <mruColors>
      <color rgb="FFFFFFCC"/>
      <color rgb="FFF2E9DC"/>
      <color rgb="FFC2F6D2"/>
      <color rgb="FFCCFFCC"/>
      <color rgb="FFF5D8D7"/>
      <color rgb="FFFF6600"/>
      <color rgb="FF1A9FA6"/>
      <color rgb="FF99FFCC"/>
      <color rgb="FFCC99FF"/>
      <color rgb="FFADF3E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png"/><Relationship Id="rId4" Type="http://schemas.openxmlformats.org/officeDocument/2006/relationships/image" Target="../media/image4.emf"/></Relationships>
</file>

<file path=xl/drawings/_rels/drawing2.xml.rels><?xml version="1.0" encoding="UTF-8" standalone="yes"?>
<Relationships xmlns="http://schemas.openxmlformats.org/package/2006/relationships"><Relationship Id="rId1" Type="http://schemas.openxmlformats.org/officeDocument/2006/relationships/image" Target="../media/image5.emf"/></Relationships>
</file>

<file path=xl/drawings/_rels/drawing3.xml.rels><?xml version="1.0" encoding="UTF-8" standalone="yes"?>
<Relationships xmlns="http://schemas.openxmlformats.org/package/2006/relationships"><Relationship Id="rId1" Type="http://schemas.openxmlformats.org/officeDocument/2006/relationships/hyperlink" Target="#Input!A1"/></Relationships>
</file>

<file path=xl/drawings/_rels/drawing4.xml.rels><?xml version="1.0" encoding="UTF-8" standalone="yes"?>
<Relationships xmlns="http://schemas.openxmlformats.org/package/2006/relationships"><Relationship Id="rId1" Type="http://schemas.openxmlformats.org/officeDocument/2006/relationships/hyperlink" Target="#Input!A1"/></Relationships>
</file>

<file path=xl/drawings/drawing1.xml><?xml version="1.0" encoding="utf-8"?>
<xdr:wsDr xmlns:xdr="http://schemas.openxmlformats.org/drawingml/2006/spreadsheetDrawing" xmlns:a="http://schemas.openxmlformats.org/drawingml/2006/main">
  <xdr:twoCellAnchor>
    <xdr:from>
      <xdr:col>2</xdr:col>
      <xdr:colOff>3809</xdr:colOff>
      <xdr:row>3</xdr:row>
      <xdr:rowOff>121919</xdr:rowOff>
    </xdr:from>
    <xdr:to>
      <xdr:col>8</xdr:col>
      <xdr:colOff>276224</xdr:colOff>
      <xdr:row>34</xdr:row>
      <xdr:rowOff>161924</xdr:rowOff>
    </xdr:to>
    <xdr:sp macro="" textlink="">
      <xdr:nvSpPr>
        <xdr:cNvPr id="2" name="TextBox 1">
          <a:extLst>
            <a:ext uri="{FF2B5EF4-FFF2-40B4-BE49-F238E27FC236}">
              <a16:creationId xmlns:a16="http://schemas.microsoft.com/office/drawing/2014/main" id="{70BCDF28-A4D6-43FA-AE06-E2078E707EAB}"/>
            </a:ext>
          </a:extLst>
        </xdr:cNvPr>
        <xdr:cNvSpPr txBox="1"/>
      </xdr:nvSpPr>
      <xdr:spPr>
        <a:xfrm>
          <a:off x="699134" y="617219"/>
          <a:ext cx="4196715" cy="594550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en-US" sz="1100"/>
        </a:p>
      </xdr:txBody>
    </xdr:sp>
    <xdr:clientData/>
  </xdr:twoCellAnchor>
  <xdr:twoCellAnchor>
    <xdr:from>
      <xdr:col>9</xdr:col>
      <xdr:colOff>121920</xdr:colOff>
      <xdr:row>3</xdr:row>
      <xdr:rowOff>144780</xdr:rowOff>
    </xdr:from>
    <xdr:to>
      <xdr:col>15</xdr:col>
      <xdr:colOff>373380</xdr:colOff>
      <xdr:row>34</xdr:row>
      <xdr:rowOff>167640</xdr:rowOff>
    </xdr:to>
    <xdr:sp macro="" textlink="">
      <xdr:nvSpPr>
        <xdr:cNvPr id="3" name="TextBox 2">
          <a:extLst>
            <a:ext uri="{FF2B5EF4-FFF2-40B4-BE49-F238E27FC236}">
              <a16:creationId xmlns:a16="http://schemas.microsoft.com/office/drawing/2014/main" id="{3A3F0E30-78CE-44D0-A696-17F23EE1BB1B}"/>
            </a:ext>
          </a:extLst>
        </xdr:cNvPr>
        <xdr:cNvSpPr txBox="1"/>
      </xdr:nvSpPr>
      <xdr:spPr>
        <a:xfrm>
          <a:off x="5122545" y="640080"/>
          <a:ext cx="3651885" cy="59283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ro-RO" sz="1100" b="1" i="0" u="sng" strike="noStrike">
              <a:solidFill>
                <a:schemeClr val="accent5">
                  <a:lumMod val="75000"/>
                </a:schemeClr>
              </a:solidFill>
              <a:latin typeface="Calibri" panose="020F0502020204030204" pitchFamily="34" charset="0"/>
              <a:ea typeface="+mn-ea"/>
              <a:cs typeface="Calibri" panose="020F0502020204030204" pitchFamily="34" charset="0"/>
            </a:rPr>
            <a:t>INFORMATII REFERITOARE LA MODELUL</a:t>
          </a:r>
          <a:r>
            <a:rPr lang="ro-RO" sz="1100" b="1" i="0" u="sng" strike="noStrike" baseline="0">
              <a:solidFill>
                <a:schemeClr val="accent5">
                  <a:lumMod val="75000"/>
                </a:schemeClr>
              </a:solidFill>
              <a:latin typeface="Calibri" panose="020F0502020204030204" pitchFamily="34" charset="0"/>
              <a:ea typeface="+mn-ea"/>
              <a:cs typeface="Calibri" panose="020F0502020204030204" pitchFamily="34" charset="0"/>
            </a:rPr>
            <a:t> FINANCIAR ”TARIFE”</a:t>
          </a:r>
          <a:br>
            <a:rPr lang="en-US" sz="1100" b="0" i="0" u="none" strike="noStrike">
              <a:solidFill>
                <a:schemeClr val="accent5">
                  <a:lumMod val="75000"/>
                </a:schemeClr>
              </a:solidFill>
              <a:latin typeface="Calibri" panose="020F0502020204030204" pitchFamily="34" charset="0"/>
              <a:ea typeface="+mn-ea"/>
              <a:cs typeface="Calibri" panose="020F0502020204030204" pitchFamily="34" charset="0"/>
            </a:rPr>
          </a:br>
          <a:br>
            <a:rPr lang="en-US" sz="1100" b="0" i="0" u="none" strike="noStrike">
              <a:solidFill>
                <a:schemeClr val="accent5">
                  <a:lumMod val="75000"/>
                </a:schemeClr>
              </a:solidFill>
              <a:latin typeface="Calibri" panose="020F0502020204030204" pitchFamily="34" charset="0"/>
              <a:ea typeface="+mn-ea"/>
              <a:cs typeface="Calibri" panose="020F0502020204030204" pitchFamily="34" charset="0"/>
            </a:rPr>
          </a:br>
          <a:r>
            <a:rPr lang="ro-RO" sz="1100" b="0" i="0" u="none" strike="noStrike">
              <a:solidFill>
                <a:schemeClr val="accent5">
                  <a:lumMod val="75000"/>
                </a:schemeClr>
              </a:solidFill>
              <a:latin typeface="Calibri" panose="020F0502020204030204" pitchFamily="34" charset="0"/>
              <a:ea typeface="+mn-ea"/>
              <a:cs typeface="Calibri" panose="020F0502020204030204" pitchFamily="34" charset="0"/>
            </a:rPr>
            <a:t>Modelul financiar ”</a:t>
          </a:r>
          <a:r>
            <a:rPr lang="en-US" sz="1100" b="0" i="0" u="none" strike="noStrike">
              <a:solidFill>
                <a:schemeClr val="accent5">
                  <a:lumMod val="75000"/>
                </a:schemeClr>
              </a:solidFill>
              <a:latin typeface="Calibri" panose="020F0502020204030204" pitchFamily="34" charset="0"/>
              <a:ea typeface="+mn-ea"/>
              <a:cs typeface="Calibri" panose="020F0502020204030204" pitchFamily="34" charset="0"/>
            </a:rPr>
            <a:t>TARIFE</a:t>
          </a:r>
          <a:r>
            <a:rPr lang="ro-RO" sz="1100" b="0" i="0" u="none" strike="noStrike">
              <a:solidFill>
                <a:schemeClr val="accent5">
                  <a:lumMod val="75000"/>
                </a:schemeClr>
              </a:solidFill>
              <a:latin typeface="Calibri" panose="020F0502020204030204" pitchFamily="34" charset="0"/>
              <a:ea typeface="+mn-ea"/>
              <a:cs typeface="Calibri" panose="020F0502020204030204" pitchFamily="34" charset="0"/>
            </a:rPr>
            <a:t>”</a:t>
          </a:r>
          <a:r>
            <a:rPr lang="ro-RO" sz="1100" b="0" i="0" u="none" strike="noStrike" baseline="0">
              <a:solidFill>
                <a:schemeClr val="accent5">
                  <a:lumMod val="75000"/>
                </a:schemeClr>
              </a:solidFill>
              <a:latin typeface="Calibri" panose="020F0502020204030204" pitchFamily="34" charset="0"/>
              <a:ea typeface="+mn-ea"/>
              <a:cs typeface="Calibri" panose="020F0502020204030204" pitchFamily="34" charset="0"/>
            </a:rPr>
            <a:t> </a:t>
          </a:r>
          <a:r>
            <a:rPr lang="ro-RO" sz="1100" b="0" i="0" u="none" strike="noStrike">
              <a:solidFill>
                <a:schemeClr val="accent5">
                  <a:lumMod val="75000"/>
                </a:schemeClr>
              </a:solidFill>
              <a:latin typeface="Calibri" panose="020F0502020204030204" pitchFamily="34" charset="0"/>
              <a:ea typeface="+mn-ea"/>
              <a:cs typeface="Calibri" panose="020F0502020204030204" pitchFamily="34" charset="0"/>
            </a:rPr>
            <a:t>cuprinde</a:t>
          </a:r>
          <a:r>
            <a:rPr lang="ro-RO" sz="1100" b="0" i="0" u="none" strike="noStrike" baseline="0">
              <a:solidFill>
                <a:schemeClr val="accent5">
                  <a:lumMod val="75000"/>
                </a:schemeClr>
              </a:solidFill>
              <a:latin typeface="Calibri" panose="020F0502020204030204" pitchFamily="34" charset="0"/>
              <a:ea typeface="+mn-ea"/>
              <a:cs typeface="Calibri" panose="020F0502020204030204" pitchFamily="34" charset="0"/>
            </a:rPr>
            <a:t> metodologia de calcul a </a:t>
          </a:r>
          <a:r>
            <a:rPr lang="en-US" sz="1100" b="0" i="0" u="none" strike="noStrike" baseline="0">
              <a:solidFill>
                <a:schemeClr val="accent5">
                  <a:lumMod val="75000"/>
                </a:schemeClr>
              </a:solidFill>
              <a:latin typeface="Calibri" panose="020F0502020204030204" pitchFamily="34" charset="0"/>
              <a:ea typeface="+mn-ea"/>
              <a:cs typeface="Calibri" panose="020F0502020204030204" pitchFamily="34" charset="0"/>
            </a:rPr>
            <a:t>tarifelor de salubrizare, </a:t>
          </a:r>
          <a:r>
            <a:rPr lang="ro-RO" sz="1100" b="0" i="0" u="none" strike="noStrike" baseline="0">
              <a:solidFill>
                <a:schemeClr val="accent5">
                  <a:lumMod val="75000"/>
                </a:schemeClr>
              </a:solidFill>
              <a:latin typeface="Calibri" panose="020F0502020204030204" pitchFamily="34" charset="0"/>
              <a:ea typeface="+mn-ea"/>
              <a:cs typeface="Calibri" panose="020F0502020204030204" pitchFamily="34" charset="0"/>
            </a:rPr>
            <a:t>î</a:t>
          </a:r>
          <a:r>
            <a:rPr lang="en-US" sz="1100" b="0" i="0" u="none" strike="noStrike" baseline="0">
              <a:solidFill>
                <a:schemeClr val="accent5">
                  <a:lumMod val="75000"/>
                </a:schemeClr>
              </a:solidFill>
              <a:latin typeface="Calibri" panose="020F0502020204030204" pitchFamily="34" charset="0"/>
              <a:ea typeface="+mn-ea"/>
              <a:cs typeface="Calibri" panose="020F0502020204030204" pitchFamily="34" charset="0"/>
            </a:rPr>
            <a:t>n conformitate cu legisla</a:t>
          </a:r>
          <a:r>
            <a:rPr lang="ro-RO" sz="1100" b="0" i="0" u="none" strike="noStrike" baseline="0">
              <a:solidFill>
                <a:schemeClr val="accent5">
                  <a:lumMod val="75000"/>
                </a:schemeClr>
              </a:solidFill>
              <a:latin typeface="Calibri" panose="020F0502020204030204" pitchFamily="34" charset="0"/>
              <a:ea typeface="+mn-ea"/>
              <a:cs typeface="Calibri" panose="020F0502020204030204" pitchFamily="34" charset="0"/>
            </a:rPr>
            <a:t>ț</a:t>
          </a:r>
          <a:r>
            <a:rPr lang="en-US" sz="1100" b="0" i="0" u="none" strike="noStrike" baseline="0">
              <a:solidFill>
                <a:schemeClr val="accent5">
                  <a:lumMod val="75000"/>
                </a:schemeClr>
              </a:solidFill>
              <a:latin typeface="Calibri" panose="020F0502020204030204" pitchFamily="34" charset="0"/>
              <a:ea typeface="+mn-ea"/>
              <a:cs typeface="Calibri" panose="020F0502020204030204" pitchFamily="34" charset="0"/>
            </a:rPr>
            <a:t>ia </a:t>
          </a:r>
          <a:r>
            <a:rPr lang="ro-RO" sz="1100" b="0" i="0" u="none" strike="noStrike" baseline="0">
              <a:solidFill>
                <a:schemeClr val="accent5">
                  <a:lumMod val="75000"/>
                </a:schemeClr>
              </a:solidFill>
              <a:latin typeface="Calibri" panose="020F0502020204030204" pitchFamily="34" charset="0"/>
              <a:ea typeface="+mn-ea"/>
              <a:cs typeface="Calibri" panose="020F0502020204030204" pitchFamily="34" charset="0"/>
            </a:rPr>
            <a:t>î</a:t>
          </a:r>
          <a:r>
            <a:rPr lang="en-US" sz="1100" b="0" i="0" u="none" strike="noStrike" baseline="0">
              <a:solidFill>
                <a:schemeClr val="accent5">
                  <a:lumMod val="75000"/>
                </a:schemeClr>
              </a:solidFill>
              <a:latin typeface="Calibri" panose="020F0502020204030204" pitchFamily="34" charset="0"/>
              <a:ea typeface="+mn-ea"/>
              <a:cs typeface="Calibri" panose="020F0502020204030204" pitchFamily="34" charset="0"/>
            </a:rPr>
            <a:t>n vigoare la data elaborarii prezentului instrument</a:t>
          </a:r>
          <a:r>
            <a:rPr lang="ro-RO" sz="1100" b="0" i="0" u="none" strike="noStrike" baseline="0">
              <a:solidFill>
                <a:schemeClr val="accent5">
                  <a:lumMod val="75000"/>
                </a:schemeClr>
              </a:solidFill>
              <a:latin typeface="Calibri" panose="020F0502020204030204" pitchFamily="34" charset="0"/>
              <a:ea typeface="+mn-ea"/>
              <a:cs typeface="Calibri" panose="020F0502020204030204" pitchFamily="34" charset="0"/>
            </a:rPr>
            <a:t> </a:t>
          </a:r>
          <a:r>
            <a:rPr lang="en-US" sz="1100" b="0" i="0" u="none" strike="noStrike" baseline="0">
              <a:solidFill>
                <a:schemeClr val="accent5">
                  <a:lumMod val="75000"/>
                </a:schemeClr>
              </a:solidFill>
              <a:latin typeface="Calibri" panose="020F0502020204030204" pitchFamily="34" charset="0"/>
              <a:ea typeface="+mn-ea"/>
              <a:cs typeface="Calibri" panose="020F0502020204030204" pitchFamily="34" charset="0"/>
            </a:rPr>
            <a:t>specific</a:t>
          </a:r>
          <a:r>
            <a:rPr lang="ro-RO" sz="1100" b="0" i="0" u="none" strike="noStrike" baseline="0">
              <a:solidFill>
                <a:schemeClr val="accent5">
                  <a:lumMod val="75000"/>
                </a:schemeClr>
              </a:solidFill>
              <a:latin typeface="Calibri" panose="020F0502020204030204" pitchFamily="34" charset="0"/>
              <a:ea typeface="+mn-ea"/>
              <a:cs typeface="Calibri" panose="020F0502020204030204" pitchFamily="34" charset="0"/>
            </a:rPr>
            <a:t>ă</a:t>
          </a:r>
          <a:r>
            <a:rPr lang="en-US" sz="1100" b="0" i="0" u="none" strike="noStrike" baseline="0">
              <a:solidFill>
                <a:schemeClr val="accent5">
                  <a:lumMod val="75000"/>
                </a:schemeClr>
              </a:solidFill>
              <a:latin typeface="Calibri" panose="020F0502020204030204" pitchFamily="34" charset="0"/>
              <a:ea typeface="+mn-ea"/>
              <a:cs typeface="Calibri" panose="020F0502020204030204" pitchFamily="34" charset="0"/>
            </a:rPr>
            <a:t> sectorului de de</a:t>
          </a:r>
          <a:r>
            <a:rPr lang="ro-RO" sz="1100" b="0" i="0" u="none" strike="noStrike" baseline="0">
              <a:solidFill>
                <a:schemeClr val="accent5">
                  <a:lumMod val="75000"/>
                </a:schemeClr>
              </a:solidFill>
              <a:latin typeface="Calibri" panose="020F0502020204030204" pitchFamily="34" charset="0"/>
              <a:ea typeface="+mn-ea"/>
              <a:cs typeface="Calibri" panose="020F0502020204030204" pitchFamily="34" charset="0"/>
            </a:rPr>
            <a:t>ș</a:t>
          </a:r>
          <a:r>
            <a:rPr lang="en-US" sz="1100" b="0" i="0" u="none" strike="noStrike" baseline="0">
              <a:solidFill>
                <a:schemeClr val="accent5">
                  <a:lumMod val="75000"/>
                </a:schemeClr>
              </a:solidFill>
              <a:latin typeface="Calibri" panose="020F0502020204030204" pitchFamily="34" charset="0"/>
              <a:ea typeface="+mn-ea"/>
              <a:cs typeface="Calibri" panose="020F0502020204030204" pitchFamily="34" charset="0"/>
            </a:rPr>
            <a:t>euri.</a:t>
          </a:r>
          <a:endParaRPr lang="ro-RO" sz="1100" b="0" i="0" u="none" strike="noStrike" baseline="0">
            <a:solidFill>
              <a:schemeClr val="accent5">
                <a:lumMod val="75000"/>
              </a:schemeClr>
            </a:solidFill>
            <a:latin typeface="Calibri" panose="020F0502020204030204" pitchFamily="34" charset="0"/>
            <a:ea typeface="+mn-ea"/>
            <a:cs typeface="Calibri" panose="020F0502020204030204" pitchFamily="34" charset="0"/>
          </a:endParaRPr>
        </a:p>
        <a:p>
          <a:endParaRPr lang="ro-RO" sz="1100" b="0" i="0" u="none" strike="noStrike" baseline="0">
            <a:solidFill>
              <a:schemeClr val="accent5">
                <a:lumMod val="75000"/>
              </a:schemeClr>
            </a:solidFill>
            <a:latin typeface="Calibri" panose="020F0502020204030204" pitchFamily="34" charset="0"/>
            <a:ea typeface="+mn-ea"/>
            <a:cs typeface="Calibri" panose="020F0502020204030204"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lang="ro-RO" sz="1100" b="0" i="0" u="none" strike="noStrike" baseline="0">
              <a:solidFill>
                <a:schemeClr val="accent5">
                  <a:lumMod val="75000"/>
                </a:schemeClr>
              </a:solidFill>
              <a:latin typeface="Calibri" panose="020F0502020204030204" pitchFamily="34" charset="0"/>
              <a:ea typeface="+mn-ea"/>
              <a:cs typeface="Calibri" panose="020F0502020204030204" pitchFamily="34" charset="0"/>
            </a:rPr>
            <a:t>Modelul financiar ”</a:t>
          </a:r>
          <a:r>
            <a:rPr lang="en-US" sz="1100" b="0" i="0" u="none" strike="noStrike" baseline="0">
              <a:solidFill>
                <a:schemeClr val="accent5">
                  <a:lumMod val="75000"/>
                </a:schemeClr>
              </a:solidFill>
              <a:latin typeface="Calibri" panose="020F0502020204030204" pitchFamily="34" charset="0"/>
              <a:ea typeface="+mn-ea"/>
              <a:cs typeface="Calibri" panose="020F0502020204030204" pitchFamily="34" charset="0"/>
            </a:rPr>
            <a:t>TARIFE</a:t>
          </a:r>
          <a:r>
            <a:rPr lang="ro-RO" sz="1100" b="0" i="0" u="none" strike="noStrike" baseline="0">
              <a:solidFill>
                <a:schemeClr val="accent5">
                  <a:lumMod val="75000"/>
                </a:schemeClr>
              </a:solidFill>
              <a:latin typeface="Calibri" panose="020F0502020204030204" pitchFamily="34" charset="0"/>
              <a:ea typeface="+mn-ea"/>
              <a:cs typeface="Calibri" panose="020F0502020204030204" pitchFamily="34" charset="0"/>
            </a:rPr>
            <a:t>” se adresează UAT-urilor și ADI-urilor, implicate în procesul de </a:t>
          </a:r>
          <a:r>
            <a:rPr lang="en-US" sz="1100" b="0" i="0" u="none" strike="noStrike" baseline="0">
              <a:solidFill>
                <a:schemeClr val="accent5">
                  <a:lumMod val="75000"/>
                </a:schemeClr>
              </a:solidFill>
              <a:latin typeface="Calibri" panose="020F0502020204030204" pitchFamily="34" charset="0"/>
              <a:ea typeface="+mn-ea"/>
              <a:cs typeface="Calibri" panose="020F0502020204030204" pitchFamily="34" charset="0"/>
            </a:rPr>
            <a:t>stabilire, ajustare </a:t>
          </a:r>
          <a:r>
            <a:rPr lang="ro-RO" sz="1100" b="0" i="0" u="none" strike="noStrike" baseline="0">
              <a:solidFill>
                <a:schemeClr val="accent5">
                  <a:lumMod val="75000"/>
                </a:schemeClr>
              </a:solidFill>
              <a:latin typeface="Calibri" panose="020F0502020204030204" pitchFamily="34" charset="0"/>
              <a:ea typeface="+mn-ea"/>
              <a:cs typeface="Calibri" panose="020F0502020204030204" pitchFamily="34" charset="0"/>
            </a:rPr>
            <a:t>ș</a:t>
          </a:r>
          <a:r>
            <a:rPr lang="en-US" sz="1100" b="0" i="0" u="none" strike="noStrike" baseline="0">
              <a:solidFill>
                <a:schemeClr val="accent5">
                  <a:lumMod val="75000"/>
                </a:schemeClr>
              </a:solidFill>
              <a:latin typeface="Calibri" panose="020F0502020204030204" pitchFamily="34" charset="0"/>
              <a:ea typeface="+mn-ea"/>
              <a:cs typeface="Calibri" panose="020F0502020204030204" pitchFamily="34" charset="0"/>
            </a:rPr>
            <a:t>i modificare a tarifelor de salubrizare</a:t>
          </a:r>
          <a:r>
            <a:rPr lang="ro-RO" sz="1100" b="0" i="0" u="none" strike="noStrike" baseline="0">
              <a:solidFill>
                <a:schemeClr val="accent5">
                  <a:lumMod val="75000"/>
                </a:schemeClr>
              </a:solidFill>
              <a:latin typeface="Calibri" panose="020F0502020204030204" pitchFamily="34" charset="0"/>
              <a:ea typeface="+mn-ea"/>
              <a:cs typeface="Calibri" panose="020F0502020204030204" pitchFamily="34" charset="0"/>
            </a:rPr>
            <a:t>, î</a:t>
          </a:r>
          <a:r>
            <a:rPr lang="en-US" sz="1100" b="0" i="0" u="none" strike="noStrike" baseline="0">
              <a:solidFill>
                <a:schemeClr val="accent5">
                  <a:lumMod val="75000"/>
                </a:schemeClr>
              </a:solidFill>
              <a:latin typeface="Calibri" panose="020F0502020204030204" pitchFamily="34" charset="0"/>
              <a:ea typeface="+mn-ea"/>
              <a:cs typeface="Calibri" panose="020F0502020204030204" pitchFamily="34" charset="0"/>
            </a:rPr>
            <a:t>n vederea </a:t>
          </a:r>
          <a:r>
            <a:rPr lang="ro-RO" sz="1100" b="0" i="0" u="none" strike="noStrike" baseline="0">
              <a:solidFill>
                <a:schemeClr val="accent5">
                  <a:lumMod val="75000"/>
                </a:schemeClr>
              </a:solidFill>
              <a:latin typeface="Calibri" panose="020F0502020204030204" pitchFamily="34" charset="0"/>
              <a:ea typeface="+mn-ea"/>
              <a:cs typeface="Calibri" panose="020F0502020204030204" pitchFamily="34" charset="0"/>
            </a:rPr>
            <a:t>asigurării unei </a:t>
          </a:r>
          <a:r>
            <a:rPr lang="ro-RO" sz="1100" i="1">
              <a:solidFill>
                <a:schemeClr val="accent5">
                  <a:lumMod val="75000"/>
                </a:schemeClr>
              </a:solidFill>
              <a:effectLst/>
              <a:latin typeface="Calibri" panose="020F0502020204030204" pitchFamily="34" charset="0"/>
              <a:ea typeface="+mn-ea"/>
              <a:cs typeface="Calibri" panose="020F0502020204030204" pitchFamily="34" charset="0"/>
            </a:rPr>
            <a:t> </a:t>
          </a:r>
          <a:r>
            <a:rPr lang="ro-RO" sz="1100" i="0">
              <a:solidFill>
                <a:schemeClr val="accent5">
                  <a:lumMod val="75000"/>
                </a:schemeClr>
              </a:solidFill>
              <a:effectLst/>
              <a:latin typeface="Calibri" panose="020F0502020204030204" pitchFamily="34" charset="0"/>
              <a:ea typeface="+mn-ea"/>
              <a:cs typeface="Calibri" panose="020F0502020204030204" pitchFamily="34" charset="0"/>
            </a:rPr>
            <a:t>abordar</a:t>
          </a:r>
          <a:r>
            <a:rPr lang="en-US" sz="1100" i="0">
              <a:solidFill>
                <a:schemeClr val="accent5">
                  <a:lumMod val="75000"/>
                </a:schemeClr>
              </a:solidFill>
              <a:effectLst/>
              <a:latin typeface="Calibri" panose="020F0502020204030204" pitchFamily="34" charset="0"/>
              <a:ea typeface="+mn-ea"/>
              <a:cs typeface="Calibri" panose="020F0502020204030204" pitchFamily="34" charset="0"/>
            </a:rPr>
            <a:t>i</a:t>
          </a:r>
          <a:r>
            <a:rPr lang="ro-RO" sz="1100" i="0">
              <a:solidFill>
                <a:schemeClr val="accent5">
                  <a:lumMod val="75000"/>
                </a:schemeClr>
              </a:solidFill>
              <a:effectLst/>
              <a:latin typeface="Calibri" panose="020F0502020204030204" pitchFamily="34" charset="0"/>
              <a:ea typeface="+mn-ea"/>
              <a:cs typeface="Calibri" panose="020F0502020204030204" pitchFamily="34" charset="0"/>
            </a:rPr>
            <a:t> unitar</a:t>
          </a:r>
          <a:r>
            <a:rPr lang="en-US" sz="1100" i="0">
              <a:solidFill>
                <a:schemeClr val="accent5">
                  <a:lumMod val="75000"/>
                </a:schemeClr>
              </a:solidFill>
              <a:effectLst/>
              <a:latin typeface="Calibri" panose="020F0502020204030204" pitchFamily="34" charset="0"/>
              <a:ea typeface="+mn-ea"/>
              <a:cs typeface="Calibri" panose="020F0502020204030204" pitchFamily="34" charset="0"/>
            </a:rPr>
            <a:t>e</a:t>
          </a:r>
          <a:r>
            <a:rPr lang="ro-RO" sz="1100" i="0">
              <a:solidFill>
                <a:schemeClr val="accent5">
                  <a:lumMod val="75000"/>
                </a:schemeClr>
              </a:solidFill>
              <a:effectLst/>
              <a:latin typeface="Calibri" panose="020F0502020204030204" pitchFamily="34" charset="0"/>
              <a:ea typeface="+mn-ea"/>
              <a:cs typeface="Calibri" panose="020F0502020204030204" pitchFamily="34" charset="0"/>
            </a:rPr>
            <a:t> în stabilirea și aplicarea politicii tarifare în domeniul gestionării deșeurilor la nivelul SMID-urilor</a:t>
          </a:r>
          <a:r>
            <a:rPr lang="ro-RO" sz="1100" b="0" i="0" u="none" strike="noStrike" baseline="0">
              <a:solidFill>
                <a:schemeClr val="accent5">
                  <a:lumMod val="75000"/>
                </a:schemeClr>
              </a:solidFill>
              <a:latin typeface="Calibri" panose="020F0502020204030204" pitchFamily="34" charset="0"/>
              <a:ea typeface="+mn-ea"/>
              <a:cs typeface="Calibri" panose="020F0502020204030204" pitchFamily="34" charset="0"/>
            </a:rPr>
            <a:t>.</a:t>
          </a:r>
          <a:br>
            <a:rPr lang="en-US" sz="1100" b="0" i="0" u="none" strike="noStrike">
              <a:solidFill>
                <a:schemeClr val="accent5">
                  <a:lumMod val="75000"/>
                </a:schemeClr>
              </a:solidFill>
              <a:latin typeface="Calibri" panose="020F0502020204030204" pitchFamily="34" charset="0"/>
              <a:ea typeface="+mn-ea"/>
              <a:cs typeface="Calibri" panose="020F0502020204030204" pitchFamily="34" charset="0"/>
            </a:rPr>
          </a:br>
          <a:br>
            <a:rPr lang="en-US" sz="1100" b="0" i="0" u="none" strike="noStrike">
              <a:solidFill>
                <a:schemeClr val="accent5">
                  <a:lumMod val="75000"/>
                </a:schemeClr>
              </a:solidFill>
              <a:latin typeface="Calibri" panose="020F0502020204030204" pitchFamily="34" charset="0"/>
              <a:ea typeface="+mn-ea"/>
              <a:cs typeface="Calibri" panose="020F0502020204030204" pitchFamily="34" charset="0"/>
            </a:rPr>
          </a:br>
          <a:r>
            <a:rPr lang="ro-RO" sz="1100" b="0" i="0" u="none" strike="noStrike">
              <a:solidFill>
                <a:schemeClr val="accent5">
                  <a:lumMod val="75000"/>
                </a:schemeClr>
              </a:solidFill>
              <a:latin typeface="Calibri" panose="020F0502020204030204" pitchFamily="34" charset="0"/>
              <a:ea typeface="+mn-ea"/>
              <a:cs typeface="Calibri" panose="020F0502020204030204" pitchFamily="34" charset="0"/>
            </a:rPr>
            <a:t>Modelul financiar ”</a:t>
          </a:r>
          <a:r>
            <a:rPr lang="en-US" sz="1100" b="0" i="0" u="none" strike="noStrike">
              <a:solidFill>
                <a:schemeClr val="accent5">
                  <a:lumMod val="75000"/>
                </a:schemeClr>
              </a:solidFill>
              <a:latin typeface="Calibri" panose="020F0502020204030204" pitchFamily="34" charset="0"/>
              <a:ea typeface="+mn-ea"/>
              <a:cs typeface="Calibri" panose="020F0502020204030204" pitchFamily="34" charset="0"/>
            </a:rPr>
            <a:t>TARIFE</a:t>
          </a:r>
          <a:r>
            <a:rPr lang="ro-RO" sz="1100" b="0" i="0" u="none" strike="noStrike">
              <a:solidFill>
                <a:schemeClr val="accent5">
                  <a:lumMod val="75000"/>
                </a:schemeClr>
              </a:solidFill>
              <a:latin typeface="Calibri" panose="020F0502020204030204" pitchFamily="34" charset="0"/>
              <a:ea typeface="+mn-ea"/>
              <a:cs typeface="Calibri" panose="020F0502020204030204" pitchFamily="34" charset="0"/>
            </a:rPr>
            <a:t>” a fost dezvoltat în cadrul</a:t>
          </a:r>
          <a:r>
            <a:rPr lang="ro-RO" sz="1100" b="0" i="0" u="none" strike="noStrike" baseline="0">
              <a:solidFill>
                <a:schemeClr val="accent5">
                  <a:lumMod val="75000"/>
                </a:schemeClr>
              </a:solidFill>
              <a:latin typeface="Calibri" panose="020F0502020204030204" pitchFamily="34" charset="0"/>
              <a:ea typeface="+mn-ea"/>
              <a:cs typeface="Calibri" panose="020F0502020204030204" pitchFamily="34" charset="0"/>
            </a:rPr>
            <a:t> proiectului </a:t>
          </a:r>
          <a:r>
            <a:rPr lang="ro-RO" sz="1100">
              <a:solidFill>
                <a:schemeClr val="accent5">
                  <a:lumMod val="75000"/>
                </a:schemeClr>
              </a:solidFill>
              <a:latin typeface="Calibri" panose="020F0502020204030204" pitchFamily="34" charset="0"/>
              <a:ea typeface="+mn-ea"/>
              <a:cs typeface="Calibri" panose="020F0502020204030204" pitchFamily="34" charset="0"/>
            </a:rPr>
            <a:t>“</a:t>
          </a:r>
          <a:r>
            <a:rPr lang="ro-RO" sz="1100" i="1">
              <a:solidFill>
                <a:schemeClr val="accent5">
                  <a:lumMod val="75000"/>
                </a:schemeClr>
              </a:solidFill>
              <a:latin typeface="Calibri" panose="020F0502020204030204" pitchFamily="34" charset="0"/>
              <a:ea typeface="+mn-ea"/>
              <a:cs typeface="Calibri" panose="020F0502020204030204" pitchFamily="34" charset="0"/>
            </a:rPr>
            <a:t>AA-010820-001 - Suport pentru consolidarea capacitații instituționale a Asociațiilor de Dezvoltare Intercomunitara din domeniul deşeurilor” </a:t>
          </a:r>
          <a:r>
            <a:rPr lang="ro-RO" sz="1100" i="0">
              <a:solidFill>
                <a:schemeClr val="accent5">
                  <a:lumMod val="75000"/>
                </a:schemeClr>
              </a:solidFill>
              <a:latin typeface="Calibri" panose="020F0502020204030204" pitchFamily="34" charset="0"/>
              <a:ea typeface="+mn-ea"/>
              <a:cs typeface="Calibri" panose="020F0502020204030204" pitchFamily="34" charset="0"/>
            </a:rPr>
            <a:t>din cadrul contractului-cadru </a:t>
          </a:r>
          <a:r>
            <a:rPr lang="ro-RO" sz="1100" i="1">
              <a:solidFill>
                <a:schemeClr val="accent5">
                  <a:lumMod val="75000"/>
                </a:schemeClr>
              </a:solidFill>
              <a:latin typeface="Calibri" panose="020F0502020204030204" pitchFamily="34" charset="0"/>
              <a:ea typeface="+mn-ea"/>
              <a:cs typeface="Calibri" panose="020F0502020204030204" pitchFamily="34" charset="0"/>
            </a:rPr>
            <a:t>“Suport sectorial ad-hoc oferit pentru sectoarele mediului și energiei în Romania, Lotul 2: Mediu si Energie”</a:t>
          </a:r>
          <a:r>
            <a:rPr lang="ro-RO" sz="1100">
              <a:solidFill>
                <a:schemeClr val="accent5">
                  <a:lumMod val="75000"/>
                </a:schemeClr>
              </a:solidFill>
              <a:latin typeface="Calibri" panose="020F0502020204030204" pitchFamily="34" charset="0"/>
              <a:ea typeface="+mn-ea"/>
              <a:cs typeface="Calibri" panose="020F0502020204030204" pitchFamily="34" charset="0"/>
            </a:rPr>
            <a:t>, ca livrabil final aferent </a:t>
          </a:r>
          <a:r>
            <a:rPr lang="ro-RO" sz="1100" i="0">
              <a:solidFill>
                <a:schemeClr val="accent5">
                  <a:lumMod val="75000"/>
                </a:schemeClr>
              </a:solidFill>
              <a:latin typeface="Calibri" panose="020F0502020204030204" pitchFamily="34" charset="0"/>
              <a:ea typeface="+mn-ea"/>
              <a:cs typeface="Calibri" panose="020F0502020204030204" pitchFamily="34" charset="0"/>
            </a:rPr>
            <a:t>Task-ului nr. A 1.2 </a:t>
          </a:r>
          <a:r>
            <a:rPr lang="ro-RO" sz="1100" i="1">
              <a:solidFill>
                <a:schemeClr val="accent5">
                  <a:lumMod val="75000"/>
                </a:schemeClr>
              </a:solidFill>
              <a:latin typeface="Calibri" panose="020F0502020204030204" pitchFamily="34" charset="0"/>
              <a:ea typeface="+mn-ea"/>
              <a:cs typeface="Calibri" panose="020F0502020204030204" pitchFamily="34" charset="0"/>
            </a:rPr>
            <a:t>„</a:t>
          </a:r>
          <a:r>
            <a:rPr lang="en-GB" sz="1100">
              <a:solidFill>
                <a:schemeClr val="accent5">
                  <a:lumMod val="75000"/>
                </a:schemeClr>
              </a:solidFill>
              <a:latin typeface="Calibri" panose="020F0502020204030204" pitchFamily="34" charset="0"/>
              <a:ea typeface="+mn-ea"/>
              <a:cs typeface="Calibri" panose="020F0502020204030204" pitchFamily="34" charset="0"/>
            </a:rPr>
            <a:t>Ghid privind modul</a:t>
          </a:r>
          <a:r>
            <a:rPr lang="en-GB" sz="1100" baseline="0">
              <a:solidFill>
                <a:schemeClr val="accent5">
                  <a:lumMod val="75000"/>
                </a:schemeClr>
              </a:solidFill>
              <a:latin typeface="Calibri" panose="020F0502020204030204" pitchFamily="34" charset="0"/>
              <a:ea typeface="+mn-ea"/>
              <a:cs typeface="Calibri" panose="020F0502020204030204" pitchFamily="34" charset="0"/>
            </a:rPr>
            <a:t> de stabilire/ajustare/modificare a tarifelor</a:t>
          </a:r>
          <a:r>
            <a:rPr lang="ro-RO" sz="1100">
              <a:solidFill>
                <a:schemeClr val="accent5">
                  <a:lumMod val="75000"/>
                </a:schemeClr>
              </a:solidFill>
              <a:latin typeface="Calibri" panose="020F0502020204030204" pitchFamily="34" charset="0"/>
              <a:ea typeface="+mn-ea"/>
              <a:cs typeface="Calibri" panose="020F0502020204030204" pitchFamily="34" charset="0"/>
            </a:rPr>
            <a:t>”.</a:t>
          </a:r>
          <a:endParaRPr lang="en-US" sz="1100">
            <a:solidFill>
              <a:schemeClr val="accent5">
                <a:lumMod val="75000"/>
              </a:schemeClr>
            </a:solidFill>
            <a:latin typeface="Calibri" panose="020F0502020204030204" pitchFamily="34" charset="0"/>
            <a:ea typeface="+mn-ea"/>
            <a:cs typeface="Calibri" panose="020F0502020204030204" pitchFamily="34" charset="0"/>
          </a:endParaRPr>
        </a:p>
        <a:p>
          <a:endParaRPr lang="ro-RO" sz="1100" b="0" i="0" u="none" strike="noStrike">
            <a:solidFill>
              <a:schemeClr val="accent5">
                <a:lumMod val="75000"/>
              </a:schemeClr>
            </a:solidFill>
            <a:latin typeface="Calibri" panose="020F0502020204030204" pitchFamily="34" charset="0"/>
            <a:ea typeface="+mn-ea"/>
            <a:cs typeface="Calibri" panose="020F0502020204030204" pitchFamily="34" charset="0"/>
          </a:endParaRPr>
        </a:p>
        <a:p>
          <a:endParaRPr lang="ro-RO" sz="1100" b="0" i="0" u="none" strike="noStrike">
            <a:solidFill>
              <a:schemeClr val="accent5">
                <a:lumMod val="75000"/>
              </a:schemeClr>
            </a:solidFill>
            <a:latin typeface="Calibri" panose="020F0502020204030204" pitchFamily="34" charset="0"/>
            <a:ea typeface="+mn-ea"/>
            <a:cs typeface="Calibri" panose="020F0502020204030204" pitchFamily="34" charset="0"/>
          </a:endParaRPr>
        </a:p>
        <a:p>
          <a:endParaRPr lang="ro-RO" sz="1100" b="0" i="0" u="none" strike="noStrike">
            <a:solidFill>
              <a:schemeClr val="accent5">
                <a:lumMod val="75000"/>
              </a:schemeClr>
            </a:solidFill>
            <a:latin typeface="Calibri" panose="020F0502020204030204" pitchFamily="34" charset="0"/>
            <a:ea typeface="+mn-ea"/>
            <a:cs typeface="Calibri" panose="020F0502020204030204" pitchFamily="34" charset="0"/>
          </a:endParaRPr>
        </a:p>
        <a:p>
          <a:endParaRPr lang="ro-RO" sz="1100" b="0" i="0" u="none" strike="noStrike">
            <a:solidFill>
              <a:schemeClr val="accent5">
                <a:lumMod val="75000"/>
              </a:schemeClr>
            </a:solidFill>
            <a:latin typeface="Calibri" panose="020F0502020204030204" pitchFamily="34" charset="0"/>
            <a:ea typeface="+mn-ea"/>
            <a:cs typeface="Calibri" panose="020F0502020204030204" pitchFamily="34" charset="0"/>
          </a:endParaRPr>
        </a:p>
        <a:p>
          <a:endParaRPr lang="en-GB">
            <a:solidFill>
              <a:schemeClr val="accent5">
                <a:lumMod val="75000"/>
              </a:schemeClr>
            </a:solidFill>
            <a:effectLst/>
            <a:latin typeface="Calibri" panose="020F0502020204030204" pitchFamily="34" charset="0"/>
            <a:cs typeface="Calibri" panose="020F0502020204030204" pitchFamily="34" charset="0"/>
          </a:endParaRPr>
        </a:p>
        <a:p>
          <a:r>
            <a:rPr lang="ro-RO" sz="1000" b="1" i="0">
              <a:solidFill>
                <a:schemeClr val="accent5">
                  <a:lumMod val="75000"/>
                </a:schemeClr>
              </a:solidFill>
              <a:effectLst/>
              <a:latin typeface="Calibri" panose="020F0502020204030204" pitchFamily="34" charset="0"/>
              <a:ea typeface="+mn-ea"/>
              <a:cs typeface="Calibri" panose="020F0502020204030204" pitchFamily="34" charset="0"/>
            </a:rPr>
            <a:t>Disclaimer</a:t>
          </a:r>
          <a:r>
            <a:rPr lang="ro-RO" sz="1000" b="0" i="0">
              <a:solidFill>
                <a:schemeClr val="accent5">
                  <a:lumMod val="75000"/>
                </a:schemeClr>
              </a:solidFill>
              <a:effectLst/>
              <a:latin typeface="Calibri" panose="020F0502020204030204" pitchFamily="34" charset="0"/>
              <a:ea typeface="+mn-ea"/>
              <a:cs typeface="Calibri" panose="020F0502020204030204" pitchFamily="34" charset="0"/>
            </a:rPr>
            <a:t>:</a:t>
          </a:r>
          <a:r>
            <a:rPr lang="ro-RO" sz="1000" b="0" i="0" baseline="0">
              <a:solidFill>
                <a:schemeClr val="accent5">
                  <a:lumMod val="75000"/>
                </a:schemeClr>
              </a:solidFill>
              <a:effectLst/>
              <a:latin typeface="Calibri" panose="020F0502020204030204" pitchFamily="34" charset="0"/>
              <a:ea typeface="+mn-ea"/>
              <a:cs typeface="Calibri" panose="020F0502020204030204" pitchFamily="34" charset="0"/>
            </a:rPr>
            <a:t> </a:t>
          </a:r>
          <a:endParaRPr lang="en-GB" sz="1000">
            <a:solidFill>
              <a:schemeClr val="accent5">
                <a:lumMod val="75000"/>
              </a:schemeClr>
            </a:solidFill>
            <a:effectLst/>
            <a:latin typeface="Calibri" panose="020F0502020204030204" pitchFamily="34" charset="0"/>
            <a:cs typeface="Calibri" panose="020F0502020204030204" pitchFamily="34" charset="0"/>
          </a:endParaRPr>
        </a:p>
        <a:p>
          <a:pPr eaLnBrk="1" fontAlgn="auto" latinLnBrk="0" hangingPunct="1"/>
          <a:r>
            <a:rPr lang="ro-RO" sz="1000" b="0" i="0">
              <a:solidFill>
                <a:schemeClr val="accent5">
                  <a:lumMod val="75000"/>
                </a:schemeClr>
              </a:solidFill>
              <a:effectLst/>
              <a:latin typeface="Calibri" panose="020F0502020204030204" pitchFamily="34" charset="0"/>
              <a:ea typeface="+mn-ea"/>
              <a:cs typeface="Calibri" panose="020F0502020204030204" pitchFamily="34" charset="0"/>
            </a:rPr>
            <a:t>Opiniile exprimate în acest document nu reflectă neapărat punctele de vedere ale Băncii Europene de Investiții,</a:t>
          </a:r>
          <a:r>
            <a:rPr lang="ro-RO" sz="1000" b="0" i="0" baseline="0">
              <a:solidFill>
                <a:schemeClr val="accent5">
                  <a:lumMod val="75000"/>
                </a:schemeClr>
              </a:solidFill>
              <a:effectLst/>
              <a:latin typeface="Calibri" panose="020F0502020204030204" pitchFamily="34" charset="0"/>
              <a:ea typeface="+mn-ea"/>
              <a:cs typeface="Calibri" panose="020F0502020204030204" pitchFamily="34" charset="0"/>
            </a:rPr>
            <a:t>  Uniunii Europene sau ale Guvernului României.</a:t>
          </a:r>
          <a:endParaRPr lang="en-GB" sz="1000">
            <a:solidFill>
              <a:schemeClr val="accent5">
                <a:lumMod val="75000"/>
              </a:schemeClr>
            </a:solidFill>
            <a:effectLst/>
            <a:latin typeface="Calibri" panose="020F0502020204030204" pitchFamily="34" charset="0"/>
            <a:cs typeface="Calibri" panose="020F0502020204030204" pitchFamily="34" charset="0"/>
          </a:endParaRPr>
        </a:p>
        <a:p>
          <a:endParaRPr lang="ro-RO" sz="1100" b="0" i="0" u="none" strike="noStrike">
            <a:solidFill>
              <a:schemeClr val="dk1"/>
            </a:solidFill>
            <a:latin typeface="+mn-lt"/>
            <a:ea typeface="+mn-ea"/>
            <a:cs typeface="+mn-cs"/>
          </a:endParaRPr>
        </a:p>
        <a:p>
          <a:endParaRPr lang="ro-RO" sz="1100" b="0" i="0" u="none" strike="noStrike">
            <a:solidFill>
              <a:schemeClr val="dk1"/>
            </a:solidFill>
            <a:latin typeface="+mn-lt"/>
            <a:ea typeface="+mn-ea"/>
            <a:cs typeface="+mn-cs"/>
          </a:endParaRPr>
        </a:p>
        <a:p>
          <a:endParaRPr lang="ro-RO" sz="1100" b="0" i="0" u="none" strike="noStrike">
            <a:solidFill>
              <a:schemeClr val="dk1"/>
            </a:solidFill>
            <a:latin typeface="+mn-lt"/>
            <a:ea typeface="+mn-ea"/>
            <a:cs typeface="+mn-cs"/>
          </a:endParaRPr>
        </a:p>
        <a:p>
          <a:endParaRPr lang="ro-RO" sz="1100" b="0" i="0" u="none" strike="noStrike">
            <a:solidFill>
              <a:schemeClr val="dk1"/>
            </a:solidFill>
            <a:latin typeface="+mn-lt"/>
            <a:ea typeface="+mn-ea"/>
            <a:cs typeface="+mn-cs"/>
          </a:endParaRPr>
        </a:p>
        <a:p>
          <a:br>
            <a:rPr lang="en-US" sz="1100" b="0" i="0" u="none" strike="noStrike">
              <a:solidFill>
                <a:schemeClr val="dk1"/>
              </a:solidFill>
              <a:latin typeface="+mn-lt"/>
              <a:ea typeface="+mn-ea"/>
              <a:cs typeface="+mn-cs"/>
            </a:rPr>
          </a:br>
          <a:br>
            <a:rPr lang="en-US" sz="1100" b="0" i="0" u="none" strike="noStrike">
              <a:solidFill>
                <a:schemeClr val="dk1"/>
              </a:solidFill>
              <a:latin typeface="+mn-lt"/>
              <a:ea typeface="+mn-ea"/>
              <a:cs typeface="+mn-cs"/>
            </a:rPr>
          </a:br>
          <a:endParaRPr lang="en-US" sz="1100"/>
        </a:p>
      </xdr:txBody>
    </xdr:sp>
    <xdr:clientData/>
  </xdr:twoCellAnchor>
  <xdr:twoCellAnchor editAs="oneCell">
    <xdr:from>
      <xdr:col>1</xdr:col>
      <xdr:colOff>594360</xdr:colOff>
      <xdr:row>3</xdr:row>
      <xdr:rowOff>121921</xdr:rowOff>
    </xdr:from>
    <xdr:to>
      <xdr:col>3</xdr:col>
      <xdr:colOff>3810</xdr:colOff>
      <xdr:row>5</xdr:row>
      <xdr:rowOff>121920</xdr:rowOff>
    </xdr:to>
    <xdr:pic>
      <xdr:nvPicPr>
        <xdr:cNvPr id="4" name="Picture 3">
          <a:extLst>
            <a:ext uri="{FF2B5EF4-FFF2-40B4-BE49-F238E27FC236}">
              <a16:creationId xmlns:a16="http://schemas.microsoft.com/office/drawing/2014/main" id="{A3EDD0BC-8F47-4AE2-B927-4668C5AAD5B7}"/>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5432"/>
        <a:stretch/>
      </xdr:blipFill>
      <xdr:spPr bwMode="auto">
        <a:xfrm>
          <a:off x="699135" y="617221"/>
          <a:ext cx="590550" cy="380999"/>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4</xdr:col>
      <xdr:colOff>182880</xdr:colOff>
      <xdr:row>3</xdr:row>
      <xdr:rowOff>114300</xdr:rowOff>
    </xdr:from>
    <xdr:to>
      <xdr:col>5</xdr:col>
      <xdr:colOff>152400</xdr:colOff>
      <xdr:row>5</xdr:row>
      <xdr:rowOff>83820</xdr:rowOff>
    </xdr:to>
    <xdr:pic>
      <xdr:nvPicPr>
        <xdr:cNvPr id="5" name="Picture 4">
          <a:extLst>
            <a:ext uri="{FF2B5EF4-FFF2-40B4-BE49-F238E27FC236}">
              <a16:creationId xmlns:a16="http://schemas.microsoft.com/office/drawing/2014/main" id="{323C7669-081F-4A03-8206-024B4B45197C}"/>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798" b="4000"/>
        <a:stretch/>
      </xdr:blipFill>
      <xdr:spPr bwMode="auto">
        <a:xfrm>
          <a:off x="2059305" y="609600"/>
          <a:ext cx="560070" cy="350520"/>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7</xdr:col>
      <xdr:colOff>266700</xdr:colOff>
      <xdr:row>3</xdr:row>
      <xdr:rowOff>152400</xdr:rowOff>
    </xdr:from>
    <xdr:to>
      <xdr:col>7</xdr:col>
      <xdr:colOff>765810</xdr:colOff>
      <xdr:row>5</xdr:row>
      <xdr:rowOff>45720</xdr:rowOff>
    </xdr:to>
    <xdr:pic>
      <xdr:nvPicPr>
        <xdr:cNvPr id="6" name="Picture 5">
          <a:extLst>
            <a:ext uri="{FF2B5EF4-FFF2-40B4-BE49-F238E27FC236}">
              <a16:creationId xmlns:a16="http://schemas.microsoft.com/office/drawing/2014/main" id="{D8B47EBF-DCAE-4003-863A-5112835889E8}"/>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914775" y="647700"/>
          <a:ext cx="499110" cy="274320"/>
        </a:xfrm>
        <a:prstGeom prst="rect">
          <a:avLst/>
        </a:prstGeom>
        <a:noFill/>
        <a:ln>
          <a:noFill/>
        </a:ln>
      </xdr:spPr>
    </xdr:pic>
    <xdr:clientData/>
  </xdr:twoCellAnchor>
  <xdr:twoCellAnchor editAs="oneCell">
    <xdr:from>
      <xdr:col>1</xdr:col>
      <xdr:colOff>190500</xdr:colOff>
      <xdr:row>5</xdr:row>
      <xdr:rowOff>114300</xdr:rowOff>
    </xdr:from>
    <xdr:to>
      <xdr:col>8</xdr:col>
      <xdr:colOff>295276</xdr:colOff>
      <xdr:row>34</xdr:row>
      <xdr:rowOff>161925</xdr:rowOff>
    </xdr:to>
    <xdr:pic>
      <xdr:nvPicPr>
        <xdr:cNvPr id="7" name="Imagine 3">
          <a:extLst>
            <a:ext uri="{FF2B5EF4-FFF2-40B4-BE49-F238E27FC236}">
              <a16:creationId xmlns:a16="http://schemas.microsoft.com/office/drawing/2014/main" id="{01011174-DA5F-4B07-AA34-D04F585E911A}"/>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666750" y="990600"/>
          <a:ext cx="4248151" cy="5572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70884</xdr:colOff>
      <xdr:row>11</xdr:row>
      <xdr:rowOff>2215119</xdr:rowOff>
    </xdr:from>
    <xdr:to>
      <xdr:col>10</xdr:col>
      <xdr:colOff>1834517</xdr:colOff>
      <xdr:row>11</xdr:row>
      <xdr:rowOff>4148827</xdr:rowOff>
    </xdr:to>
    <xdr:pic>
      <xdr:nvPicPr>
        <xdr:cNvPr id="2" name="Imagine 1">
          <a:extLst>
            <a:ext uri="{FF2B5EF4-FFF2-40B4-BE49-F238E27FC236}">
              <a16:creationId xmlns:a16="http://schemas.microsoft.com/office/drawing/2014/main" id="{2E776E99-FD8A-1B94-9631-7E54D984549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679558" y="8736421"/>
          <a:ext cx="5059726" cy="19337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259683</xdr:colOff>
      <xdr:row>2</xdr:row>
      <xdr:rowOff>10529</xdr:rowOff>
    </xdr:from>
    <xdr:to>
      <xdr:col>29</xdr:col>
      <xdr:colOff>359947</xdr:colOff>
      <xdr:row>46</xdr:row>
      <xdr:rowOff>29077</xdr:rowOff>
    </xdr:to>
    <xdr:grpSp>
      <xdr:nvGrpSpPr>
        <xdr:cNvPr id="6" name="Grupare 5">
          <a:extLst>
            <a:ext uri="{FF2B5EF4-FFF2-40B4-BE49-F238E27FC236}">
              <a16:creationId xmlns:a16="http://schemas.microsoft.com/office/drawing/2014/main" id="{C56AFACD-4F7C-EAD9-85E9-C12787C4906F}"/>
            </a:ext>
          </a:extLst>
        </xdr:cNvPr>
        <xdr:cNvGrpSpPr/>
      </xdr:nvGrpSpPr>
      <xdr:grpSpPr>
        <a:xfrm>
          <a:off x="1071815" y="371476"/>
          <a:ext cx="17195132" cy="7959390"/>
          <a:chOff x="1047751" y="407436"/>
          <a:chExt cx="16821150" cy="8410575"/>
        </a:xfrm>
      </xdr:grpSpPr>
      <xdr:sp macro="" textlink="">
        <xdr:nvSpPr>
          <xdr:cNvPr id="7" name="Dreptunghi 6">
            <a:extLst>
              <a:ext uri="{FF2B5EF4-FFF2-40B4-BE49-F238E27FC236}">
                <a16:creationId xmlns:a16="http://schemas.microsoft.com/office/drawing/2014/main" id="{42A58991-9E59-0A5F-948A-FD0569F7CD69}"/>
              </a:ext>
            </a:extLst>
          </xdr:cNvPr>
          <xdr:cNvSpPr/>
        </xdr:nvSpPr>
        <xdr:spPr>
          <a:xfrm>
            <a:off x="1047751" y="407436"/>
            <a:ext cx="16821150" cy="8410575"/>
          </a:xfrm>
          <a:prstGeom prst="rect">
            <a:avLst/>
          </a:prstGeom>
          <a:solidFill>
            <a:schemeClr val="accent5">
              <a:lumMod val="20000"/>
              <a:lumOff val="80000"/>
            </a:schemeClr>
          </a:solidFill>
          <a:ln w="41275">
            <a:solidFill>
              <a:schemeClr val="accent5">
                <a:lumMod val="50000"/>
              </a:schemeClr>
            </a:solidFill>
          </a:ln>
        </xdr:spPr>
      </xdr:sp>
      <xdr:sp macro="" textlink="">
        <xdr:nvSpPr>
          <xdr:cNvPr id="18" name="Formă liberă: formă 17">
            <a:extLst>
              <a:ext uri="{FF2B5EF4-FFF2-40B4-BE49-F238E27FC236}">
                <a16:creationId xmlns:a16="http://schemas.microsoft.com/office/drawing/2014/main" id="{9D329135-C990-436B-B6B8-73A9DB1A7F3D}"/>
              </a:ext>
            </a:extLst>
          </xdr:cNvPr>
          <xdr:cNvSpPr/>
        </xdr:nvSpPr>
        <xdr:spPr>
          <a:xfrm>
            <a:off x="8047885" y="549988"/>
            <a:ext cx="2198605" cy="1146967"/>
          </a:xfrm>
          <a:custGeom>
            <a:avLst/>
            <a:gdLst>
              <a:gd name="connsiteX0" fmla="*/ 0 w 2198605"/>
              <a:gd name="connsiteY0" fmla="*/ 0 h 1146967"/>
              <a:gd name="connsiteX1" fmla="*/ 2198605 w 2198605"/>
              <a:gd name="connsiteY1" fmla="*/ 0 h 1146967"/>
              <a:gd name="connsiteX2" fmla="*/ 2198605 w 2198605"/>
              <a:gd name="connsiteY2" fmla="*/ 1146967 h 1146967"/>
              <a:gd name="connsiteX3" fmla="*/ 0 w 2198605"/>
              <a:gd name="connsiteY3" fmla="*/ 1146967 h 1146967"/>
              <a:gd name="connsiteX4" fmla="*/ 0 w 2198605"/>
              <a:gd name="connsiteY4" fmla="*/ 0 h 1146967"/>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198605" h="1146967">
                <a:moveTo>
                  <a:pt x="0" y="0"/>
                </a:moveTo>
                <a:lnTo>
                  <a:pt x="2198605" y="0"/>
                </a:lnTo>
                <a:lnTo>
                  <a:pt x="2198605" y="1146967"/>
                </a:lnTo>
                <a:lnTo>
                  <a:pt x="0" y="1146967"/>
                </a:lnTo>
                <a:lnTo>
                  <a:pt x="0" y="0"/>
                </a:lnTo>
                <a:close/>
              </a:path>
            </a:pathLst>
          </a:custGeom>
          <a:scene3d>
            <a:camera prst="orthographicFront"/>
            <a:lightRig rig="threePt" dir="t">
              <a:rot lat="0" lon="0" rev="7500000"/>
            </a:lightRig>
          </a:scene3d>
          <a:sp3d prstMaterial="plastic">
            <a:bevelT w="127000" h="25400" prst="relaxedInset"/>
          </a:sp3d>
        </xdr:spPr>
        <xdr:style>
          <a:lnRef idx="0">
            <a:schemeClr val="lt1">
              <a:hueOff val="0"/>
              <a:satOff val="0"/>
              <a:lumOff val="0"/>
              <a:alphaOff val="0"/>
            </a:schemeClr>
          </a:lnRef>
          <a:fillRef idx="3">
            <a:schemeClr val="accent3">
              <a:hueOff val="0"/>
              <a:satOff val="0"/>
              <a:lumOff val="0"/>
              <a:alphaOff val="0"/>
            </a:schemeClr>
          </a:fillRef>
          <a:effectRef idx="2">
            <a:schemeClr val="accent3">
              <a:hueOff val="0"/>
              <a:satOff val="0"/>
              <a:lumOff val="0"/>
              <a:alphaOff val="0"/>
            </a:schemeClr>
          </a:effectRef>
          <a:fontRef idx="minor">
            <a:schemeClr val="lt1"/>
          </a:fontRef>
        </xdr:style>
        <xdr:txBody>
          <a:bodyPr spcFirstLastPara="0" vert="horz" wrap="square" lIns="12700" tIns="12700" rIns="12700" bIns="115068" numCol="1" spcCol="1270" anchor="ctr" anchorCtr="0">
            <a:noAutofit/>
          </a:bodyPr>
          <a:lstStyle/>
          <a:p>
            <a:pPr marL="0" lvl="0" indent="0" algn="ctr" defTabSz="889000">
              <a:lnSpc>
                <a:spcPct val="90000"/>
              </a:lnSpc>
              <a:spcBef>
                <a:spcPct val="0"/>
              </a:spcBef>
              <a:spcAft>
                <a:spcPct val="35000"/>
              </a:spcAft>
              <a:buNone/>
            </a:pPr>
            <a:r>
              <a:rPr lang="en-US" sz="2000" b="1" kern="1200"/>
              <a:t>ADI/UAT</a:t>
            </a:r>
          </a:p>
        </xdr:txBody>
      </xdr:sp>
      <xdr:sp macro="" textlink="">
        <xdr:nvSpPr>
          <xdr:cNvPr id="20" name="Formă liberă: formă 19">
            <a:extLst>
              <a:ext uri="{FF2B5EF4-FFF2-40B4-BE49-F238E27FC236}">
                <a16:creationId xmlns:a16="http://schemas.microsoft.com/office/drawing/2014/main" id="{76DBEC9A-254C-5A48-85E5-EE8F89AE3A75}"/>
              </a:ext>
            </a:extLst>
          </xdr:cNvPr>
          <xdr:cNvSpPr/>
        </xdr:nvSpPr>
        <xdr:spPr>
          <a:xfrm>
            <a:off x="1207703" y="5494665"/>
            <a:ext cx="1530682" cy="1385580"/>
          </a:xfrm>
          <a:custGeom>
            <a:avLst/>
            <a:gdLst>
              <a:gd name="connsiteX0" fmla="*/ 0 w 1530682"/>
              <a:gd name="connsiteY0" fmla="*/ 0 h 1173477"/>
              <a:gd name="connsiteX1" fmla="*/ 1530682 w 1530682"/>
              <a:gd name="connsiteY1" fmla="*/ 0 h 1173477"/>
              <a:gd name="connsiteX2" fmla="*/ 1530682 w 1530682"/>
              <a:gd name="connsiteY2" fmla="*/ 1173477 h 1173477"/>
              <a:gd name="connsiteX3" fmla="*/ 0 w 1530682"/>
              <a:gd name="connsiteY3" fmla="*/ 1173477 h 1173477"/>
              <a:gd name="connsiteX4" fmla="*/ 0 w 1530682"/>
              <a:gd name="connsiteY4" fmla="*/ 0 h 1173477"/>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530682" h="1173477">
                <a:moveTo>
                  <a:pt x="0" y="0"/>
                </a:moveTo>
                <a:lnTo>
                  <a:pt x="1530682" y="0"/>
                </a:lnTo>
                <a:lnTo>
                  <a:pt x="1530682" y="1173477"/>
                </a:lnTo>
                <a:lnTo>
                  <a:pt x="0" y="1173477"/>
                </a:lnTo>
                <a:lnTo>
                  <a:pt x="0" y="0"/>
                </a:lnTo>
                <a:close/>
              </a:path>
            </a:pathLst>
          </a:custGeom>
          <a:scene3d>
            <a:camera prst="orthographicFront"/>
            <a:lightRig rig="threePt" dir="t">
              <a:rot lat="0" lon="0" rev="7500000"/>
            </a:lightRig>
          </a:scene3d>
          <a:sp3d prstMaterial="plastic">
            <a:bevelT w="127000" h="25400" prst="relaxedInset"/>
          </a:sp3d>
        </xdr:spPr>
        <xdr:style>
          <a:lnRef idx="0">
            <a:schemeClr val="lt1">
              <a:hueOff val="0"/>
              <a:satOff val="0"/>
              <a:lumOff val="0"/>
              <a:alphaOff val="0"/>
            </a:schemeClr>
          </a:lnRef>
          <a:fillRef idx="3">
            <a:schemeClr val="accent4">
              <a:hueOff val="0"/>
              <a:satOff val="0"/>
              <a:lumOff val="0"/>
              <a:alphaOff val="0"/>
            </a:schemeClr>
          </a:fillRef>
          <a:effectRef idx="2">
            <a:schemeClr val="accent4">
              <a:hueOff val="0"/>
              <a:satOff val="0"/>
              <a:lumOff val="0"/>
              <a:alphaOff val="0"/>
            </a:schemeClr>
          </a:effectRef>
          <a:fontRef idx="minor">
            <a:schemeClr val="lt1"/>
          </a:fontRef>
        </xdr:style>
        <xdr:txBody>
          <a:bodyPr spcFirstLastPara="0" vert="horz" wrap="square" lIns="8890" tIns="8890" rIns="8890" bIns="115068" numCol="1" spcCol="1270" anchor="ctr" anchorCtr="0">
            <a:noAutofit/>
          </a:bodyPr>
          <a:lstStyle/>
          <a:p>
            <a:pPr marL="0" lvl="0" indent="0" algn="ctr" defTabSz="622300">
              <a:lnSpc>
                <a:spcPct val="90000"/>
              </a:lnSpc>
              <a:spcBef>
                <a:spcPct val="0"/>
              </a:spcBef>
              <a:spcAft>
                <a:spcPct val="35000"/>
              </a:spcAft>
              <a:buNone/>
            </a:pPr>
            <a:r>
              <a:rPr lang="en-US" sz="1400" kern="1200"/>
              <a:t>OPERATOR COLECTOR</a:t>
            </a:r>
          </a:p>
        </xdr:txBody>
      </xdr:sp>
      <xdr:sp macro="" textlink="$G$52">
        <xdr:nvSpPr>
          <xdr:cNvPr id="21" name="Formă liberă: formă 20">
            <a:extLst>
              <a:ext uri="{FF2B5EF4-FFF2-40B4-BE49-F238E27FC236}">
                <a16:creationId xmlns:a16="http://schemas.microsoft.com/office/drawing/2014/main" id="{3A701600-C70C-9A8C-DFE5-E36A16F99BA5}"/>
              </a:ext>
            </a:extLst>
          </xdr:cNvPr>
          <xdr:cNvSpPr/>
        </xdr:nvSpPr>
        <xdr:spPr>
          <a:xfrm>
            <a:off x="1517480" y="6775688"/>
            <a:ext cx="1417459" cy="430215"/>
          </a:xfrm>
          <a:custGeom>
            <a:avLst/>
            <a:gdLst>
              <a:gd name="connsiteX0" fmla="*/ 0 w 1417459"/>
              <a:gd name="connsiteY0" fmla="*/ 0 h 499267"/>
              <a:gd name="connsiteX1" fmla="*/ 1417459 w 1417459"/>
              <a:gd name="connsiteY1" fmla="*/ 0 h 499267"/>
              <a:gd name="connsiteX2" fmla="*/ 1417459 w 1417459"/>
              <a:gd name="connsiteY2" fmla="*/ 499267 h 499267"/>
              <a:gd name="connsiteX3" fmla="*/ 0 w 1417459"/>
              <a:gd name="connsiteY3" fmla="*/ 499267 h 499267"/>
              <a:gd name="connsiteX4" fmla="*/ 0 w 1417459"/>
              <a:gd name="connsiteY4" fmla="*/ 0 h 499267"/>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417459" h="499267">
                <a:moveTo>
                  <a:pt x="0" y="0"/>
                </a:moveTo>
                <a:lnTo>
                  <a:pt x="1417459" y="0"/>
                </a:lnTo>
                <a:lnTo>
                  <a:pt x="1417459" y="499267"/>
                </a:lnTo>
                <a:lnTo>
                  <a:pt x="0" y="499267"/>
                </a:lnTo>
                <a:lnTo>
                  <a:pt x="0" y="0"/>
                </a:lnTo>
                <a:close/>
              </a:path>
            </a:pathLst>
          </a:custGeom>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EB4DD5A9-98C2-472E-A9B0-B012F4119F75}" type="TxLink">
              <a:rPr lang="en-US" sz="1400" b="1" i="0" u="none" strike="noStrike" kern="1200">
                <a:solidFill>
                  <a:srgbClr val="000000"/>
                </a:solidFill>
                <a:latin typeface="Calibri"/>
                <a:cs typeface="Calibri"/>
              </a:rPr>
              <a:pPr marL="0" lvl="0" indent="0" algn="ctr" defTabSz="1377950">
                <a:lnSpc>
                  <a:spcPct val="90000"/>
                </a:lnSpc>
                <a:spcBef>
                  <a:spcPct val="0"/>
                </a:spcBef>
                <a:spcAft>
                  <a:spcPct val="35000"/>
                </a:spcAft>
                <a:buNone/>
              </a:pPr>
              <a:t>0</a:t>
            </a:fld>
            <a:endParaRPr lang="en-US" sz="1400" kern="1200"/>
          </a:p>
        </xdr:txBody>
      </xdr:sp>
      <xdr:sp macro="" textlink="">
        <xdr:nvSpPr>
          <xdr:cNvPr id="22" name="Formă liberă: formă 21">
            <a:extLst>
              <a:ext uri="{FF2B5EF4-FFF2-40B4-BE49-F238E27FC236}">
                <a16:creationId xmlns:a16="http://schemas.microsoft.com/office/drawing/2014/main" id="{EEAC95B2-4143-06E5-08F9-2E1C94CDB4BB}"/>
              </a:ext>
            </a:extLst>
          </xdr:cNvPr>
          <xdr:cNvSpPr/>
        </xdr:nvSpPr>
        <xdr:spPr>
          <a:xfrm>
            <a:off x="3298557" y="5494665"/>
            <a:ext cx="1574954" cy="1385580"/>
          </a:xfrm>
          <a:custGeom>
            <a:avLst/>
            <a:gdLst>
              <a:gd name="connsiteX0" fmla="*/ 0 w 1574954"/>
              <a:gd name="connsiteY0" fmla="*/ 0 h 1255666"/>
              <a:gd name="connsiteX1" fmla="*/ 1574954 w 1574954"/>
              <a:gd name="connsiteY1" fmla="*/ 0 h 1255666"/>
              <a:gd name="connsiteX2" fmla="*/ 1574954 w 1574954"/>
              <a:gd name="connsiteY2" fmla="*/ 1255666 h 1255666"/>
              <a:gd name="connsiteX3" fmla="*/ 0 w 1574954"/>
              <a:gd name="connsiteY3" fmla="*/ 1255666 h 1255666"/>
              <a:gd name="connsiteX4" fmla="*/ 0 w 1574954"/>
              <a:gd name="connsiteY4" fmla="*/ 0 h 125566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574954" h="1255666">
                <a:moveTo>
                  <a:pt x="0" y="0"/>
                </a:moveTo>
                <a:lnTo>
                  <a:pt x="1574954" y="0"/>
                </a:lnTo>
                <a:lnTo>
                  <a:pt x="1574954" y="1255666"/>
                </a:lnTo>
                <a:lnTo>
                  <a:pt x="0" y="1255666"/>
                </a:lnTo>
                <a:lnTo>
                  <a:pt x="0" y="0"/>
                </a:lnTo>
                <a:close/>
              </a:path>
            </a:pathLst>
          </a:custGeom>
          <a:scene3d>
            <a:camera prst="orthographicFront"/>
            <a:lightRig rig="threePt" dir="t">
              <a:rot lat="0" lon="0" rev="7500000"/>
            </a:lightRig>
          </a:scene3d>
          <a:sp3d prstMaterial="plastic">
            <a:bevelT w="127000" h="25400" prst="relaxedInset"/>
          </a:sp3d>
        </xdr:spPr>
        <xdr:style>
          <a:lnRef idx="0">
            <a:schemeClr val="lt1">
              <a:hueOff val="0"/>
              <a:satOff val="0"/>
              <a:lumOff val="0"/>
              <a:alphaOff val="0"/>
            </a:schemeClr>
          </a:lnRef>
          <a:fillRef idx="3">
            <a:schemeClr val="accent4">
              <a:hueOff val="-637824"/>
              <a:satOff val="3843"/>
              <a:lumOff val="308"/>
              <a:alphaOff val="0"/>
            </a:schemeClr>
          </a:fillRef>
          <a:effectRef idx="2">
            <a:schemeClr val="accent4">
              <a:hueOff val="-637824"/>
              <a:satOff val="3843"/>
              <a:lumOff val="308"/>
              <a:alphaOff val="0"/>
            </a:schemeClr>
          </a:effectRef>
          <a:fontRef idx="minor">
            <a:schemeClr val="lt1"/>
          </a:fontRef>
        </xdr:style>
        <xdr:txBody>
          <a:bodyPr spcFirstLastPara="0" vert="horz" wrap="square" lIns="8890" tIns="8890" rIns="8890" bIns="115068" numCol="1" spcCol="1270" anchor="ctr" anchorCtr="0">
            <a:noAutofit/>
          </a:bodyPr>
          <a:lstStyle/>
          <a:p>
            <a:pPr marL="0" lvl="0" indent="0" algn="ctr" defTabSz="622300">
              <a:lnSpc>
                <a:spcPct val="90000"/>
              </a:lnSpc>
              <a:spcBef>
                <a:spcPct val="0"/>
              </a:spcBef>
              <a:spcAft>
                <a:spcPct val="35000"/>
              </a:spcAft>
              <a:buNone/>
            </a:pPr>
            <a:r>
              <a:rPr lang="en-US" sz="1400" kern="1200"/>
              <a:t>OPERATOR STATIE DE SORTARE</a:t>
            </a:r>
          </a:p>
        </xdr:txBody>
      </xdr:sp>
      <xdr:sp macro="" textlink="$I$52">
        <xdr:nvSpPr>
          <xdr:cNvPr id="23" name="Formă liberă: formă 22">
            <a:extLst>
              <a:ext uri="{FF2B5EF4-FFF2-40B4-BE49-F238E27FC236}">
                <a16:creationId xmlns:a16="http://schemas.microsoft.com/office/drawing/2014/main" id="{BE1FBCDB-5C24-6AC5-6345-88ED077D7318}"/>
              </a:ext>
            </a:extLst>
          </xdr:cNvPr>
          <xdr:cNvSpPr/>
        </xdr:nvSpPr>
        <xdr:spPr>
          <a:xfrm>
            <a:off x="3684901" y="6796876"/>
            <a:ext cx="1417459" cy="459770"/>
          </a:xfrm>
          <a:custGeom>
            <a:avLst/>
            <a:gdLst>
              <a:gd name="connsiteX0" fmla="*/ 0 w 1417459"/>
              <a:gd name="connsiteY0" fmla="*/ 0 h 498495"/>
              <a:gd name="connsiteX1" fmla="*/ 1417459 w 1417459"/>
              <a:gd name="connsiteY1" fmla="*/ 0 h 498495"/>
              <a:gd name="connsiteX2" fmla="*/ 1417459 w 1417459"/>
              <a:gd name="connsiteY2" fmla="*/ 498495 h 498495"/>
              <a:gd name="connsiteX3" fmla="*/ 0 w 1417459"/>
              <a:gd name="connsiteY3" fmla="*/ 498495 h 498495"/>
              <a:gd name="connsiteX4" fmla="*/ 0 w 1417459"/>
              <a:gd name="connsiteY4" fmla="*/ 0 h 498495"/>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417459" h="498495">
                <a:moveTo>
                  <a:pt x="0" y="0"/>
                </a:moveTo>
                <a:lnTo>
                  <a:pt x="1417459" y="0"/>
                </a:lnTo>
                <a:lnTo>
                  <a:pt x="1417459" y="498495"/>
                </a:lnTo>
                <a:lnTo>
                  <a:pt x="0" y="498495"/>
                </a:lnTo>
                <a:lnTo>
                  <a:pt x="0" y="0"/>
                </a:lnTo>
                <a:close/>
              </a:path>
            </a:pathLst>
          </a:custGeom>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0B3E9B6C-18DA-4F01-8322-B655790826DD}"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0</a:t>
            </a:fld>
            <a:endParaRPr lang="en-US" sz="1400" b="1" i="0" u="none" strike="noStrike" kern="1200">
              <a:solidFill>
                <a:srgbClr val="000000"/>
              </a:solidFill>
              <a:latin typeface="Calibri"/>
              <a:ea typeface="+mn-ea"/>
              <a:cs typeface="Calibri"/>
            </a:endParaRPr>
          </a:p>
        </xdr:txBody>
      </xdr:sp>
      <xdr:sp macro="" textlink="">
        <xdr:nvSpPr>
          <xdr:cNvPr id="24" name="Formă liberă: formă 23">
            <a:extLst>
              <a:ext uri="{FF2B5EF4-FFF2-40B4-BE49-F238E27FC236}">
                <a16:creationId xmlns:a16="http://schemas.microsoft.com/office/drawing/2014/main" id="{EFC6AFE4-2A90-C9D2-4653-A3D65806D3D4}"/>
              </a:ext>
            </a:extLst>
          </xdr:cNvPr>
          <xdr:cNvSpPr/>
        </xdr:nvSpPr>
        <xdr:spPr>
          <a:xfrm>
            <a:off x="5411547" y="5494666"/>
            <a:ext cx="1574954" cy="1396176"/>
          </a:xfrm>
          <a:custGeom>
            <a:avLst/>
            <a:gdLst>
              <a:gd name="connsiteX0" fmla="*/ 0 w 1574954"/>
              <a:gd name="connsiteY0" fmla="*/ 0 h 1313089"/>
              <a:gd name="connsiteX1" fmla="*/ 1574954 w 1574954"/>
              <a:gd name="connsiteY1" fmla="*/ 0 h 1313089"/>
              <a:gd name="connsiteX2" fmla="*/ 1574954 w 1574954"/>
              <a:gd name="connsiteY2" fmla="*/ 1313089 h 1313089"/>
              <a:gd name="connsiteX3" fmla="*/ 0 w 1574954"/>
              <a:gd name="connsiteY3" fmla="*/ 1313089 h 1313089"/>
              <a:gd name="connsiteX4" fmla="*/ 0 w 1574954"/>
              <a:gd name="connsiteY4" fmla="*/ 0 h 1313089"/>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574954" h="1313089">
                <a:moveTo>
                  <a:pt x="0" y="0"/>
                </a:moveTo>
                <a:lnTo>
                  <a:pt x="1574954" y="0"/>
                </a:lnTo>
                <a:lnTo>
                  <a:pt x="1574954" y="1313089"/>
                </a:lnTo>
                <a:lnTo>
                  <a:pt x="0" y="1313089"/>
                </a:lnTo>
                <a:lnTo>
                  <a:pt x="0" y="0"/>
                </a:lnTo>
                <a:close/>
              </a:path>
            </a:pathLst>
          </a:custGeom>
          <a:scene3d>
            <a:camera prst="orthographicFront"/>
            <a:lightRig rig="threePt" dir="t">
              <a:rot lat="0" lon="0" rev="7500000"/>
            </a:lightRig>
          </a:scene3d>
          <a:sp3d prstMaterial="plastic">
            <a:bevelT w="127000" h="25400" prst="relaxedInset"/>
          </a:sp3d>
        </xdr:spPr>
        <xdr:style>
          <a:lnRef idx="0">
            <a:schemeClr val="lt1">
              <a:hueOff val="0"/>
              <a:satOff val="0"/>
              <a:lumOff val="0"/>
              <a:alphaOff val="0"/>
            </a:schemeClr>
          </a:lnRef>
          <a:fillRef idx="3">
            <a:schemeClr val="accent4">
              <a:hueOff val="-1275649"/>
              <a:satOff val="7685"/>
              <a:lumOff val="616"/>
              <a:alphaOff val="0"/>
            </a:schemeClr>
          </a:fillRef>
          <a:effectRef idx="2">
            <a:schemeClr val="accent4">
              <a:hueOff val="-1275649"/>
              <a:satOff val="7685"/>
              <a:lumOff val="616"/>
              <a:alphaOff val="0"/>
            </a:schemeClr>
          </a:effectRef>
          <a:fontRef idx="minor">
            <a:schemeClr val="lt1"/>
          </a:fontRef>
        </xdr:style>
        <xdr:txBody>
          <a:bodyPr spcFirstLastPara="0" vert="horz" wrap="square" lIns="8890" tIns="8890" rIns="8890" bIns="115068" numCol="1" spcCol="1270" anchor="ctr" anchorCtr="0">
            <a:noAutofit/>
          </a:bodyPr>
          <a:lstStyle/>
          <a:p>
            <a:pPr marL="0" lvl="0" indent="0" algn="ctr" defTabSz="622300">
              <a:lnSpc>
                <a:spcPct val="90000"/>
              </a:lnSpc>
              <a:spcBef>
                <a:spcPct val="0"/>
              </a:spcBef>
              <a:spcAft>
                <a:spcPct val="35000"/>
              </a:spcAft>
              <a:buNone/>
            </a:pPr>
            <a:r>
              <a:rPr lang="en-US" sz="1400" kern="1200"/>
              <a:t>OPERATOR STATIE DE COMPOSTARE</a:t>
            </a:r>
          </a:p>
        </xdr:txBody>
      </xdr:sp>
      <xdr:sp macro="" textlink="$K$52">
        <xdr:nvSpPr>
          <xdr:cNvPr id="25" name="Formă liberă: formă 24">
            <a:extLst>
              <a:ext uri="{FF2B5EF4-FFF2-40B4-BE49-F238E27FC236}">
                <a16:creationId xmlns:a16="http://schemas.microsoft.com/office/drawing/2014/main" id="{234794DF-5EC3-5DBE-E773-2F0FEE091FE8}"/>
              </a:ext>
            </a:extLst>
          </xdr:cNvPr>
          <xdr:cNvSpPr/>
        </xdr:nvSpPr>
        <xdr:spPr>
          <a:xfrm>
            <a:off x="5775235" y="6822436"/>
            <a:ext cx="1417459" cy="419936"/>
          </a:xfrm>
          <a:custGeom>
            <a:avLst/>
            <a:gdLst>
              <a:gd name="connsiteX0" fmla="*/ 0 w 1417459"/>
              <a:gd name="connsiteY0" fmla="*/ 0 h 419936"/>
              <a:gd name="connsiteX1" fmla="*/ 1417459 w 1417459"/>
              <a:gd name="connsiteY1" fmla="*/ 0 h 419936"/>
              <a:gd name="connsiteX2" fmla="*/ 1417459 w 1417459"/>
              <a:gd name="connsiteY2" fmla="*/ 419936 h 419936"/>
              <a:gd name="connsiteX3" fmla="*/ 0 w 1417459"/>
              <a:gd name="connsiteY3" fmla="*/ 419936 h 419936"/>
              <a:gd name="connsiteX4" fmla="*/ 0 w 1417459"/>
              <a:gd name="connsiteY4" fmla="*/ 0 h 41993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417459" h="419936">
                <a:moveTo>
                  <a:pt x="0" y="0"/>
                </a:moveTo>
                <a:lnTo>
                  <a:pt x="1417459" y="0"/>
                </a:lnTo>
                <a:lnTo>
                  <a:pt x="1417459" y="419936"/>
                </a:lnTo>
                <a:lnTo>
                  <a:pt x="0" y="419936"/>
                </a:lnTo>
                <a:lnTo>
                  <a:pt x="0" y="0"/>
                </a:lnTo>
                <a:close/>
              </a:path>
            </a:pathLst>
          </a:custGeom>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F7DCF4BD-2754-4B80-B233-81185243C891}"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0</a:t>
            </a:fld>
            <a:endParaRPr lang="en-US" sz="1400" b="1" i="0" u="none" strike="noStrike" kern="1200">
              <a:solidFill>
                <a:srgbClr val="000000"/>
              </a:solidFill>
              <a:latin typeface="Calibri"/>
              <a:ea typeface="+mn-ea"/>
              <a:cs typeface="Calibri"/>
            </a:endParaRPr>
          </a:p>
        </xdr:txBody>
      </xdr:sp>
      <xdr:sp macro="" textlink="">
        <xdr:nvSpPr>
          <xdr:cNvPr id="26" name="Formă liberă: formă 25">
            <a:extLst>
              <a:ext uri="{FF2B5EF4-FFF2-40B4-BE49-F238E27FC236}">
                <a16:creationId xmlns:a16="http://schemas.microsoft.com/office/drawing/2014/main" id="{9F244735-1A8C-5323-99A4-C59CA5BBD6E9}"/>
              </a:ext>
            </a:extLst>
          </xdr:cNvPr>
          <xdr:cNvSpPr/>
        </xdr:nvSpPr>
        <xdr:spPr>
          <a:xfrm>
            <a:off x="7524536" y="5494665"/>
            <a:ext cx="1574954" cy="1438554"/>
          </a:xfrm>
          <a:custGeom>
            <a:avLst/>
            <a:gdLst>
              <a:gd name="connsiteX0" fmla="*/ 0 w 1574954"/>
              <a:gd name="connsiteY0" fmla="*/ 0 h 1314826"/>
              <a:gd name="connsiteX1" fmla="*/ 1574954 w 1574954"/>
              <a:gd name="connsiteY1" fmla="*/ 0 h 1314826"/>
              <a:gd name="connsiteX2" fmla="*/ 1574954 w 1574954"/>
              <a:gd name="connsiteY2" fmla="*/ 1314826 h 1314826"/>
              <a:gd name="connsiteX3" fmla="*/ 0 w 1574954"/>
              <a:gd name="connsiteY3" fmla="*/ 1314826 h 1314826"/>
              <a:gd name="connsiteX4" fmla="*/ 0 w 1574954"/>
              <a:gd name="connsiteY4" fmla="*/ 0 h 131482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574954" h="1314826">
                <a:moveTo>
                  <a:pt x="0" y="0"/>
                </a:moveTo>
                <a:lnTo>
                  <a:pt x="1574954" y="0"/>
                </a:lnTo>
                <a:lnTo>
                  <a:pt x="1574954" y="1314826"/>
                </a:lnTo>
                <a:lnTo>
                  <a:pt x="0" y="1314826"/>
                </a:lnTo>
                <a:lnTo>
                  <a:pt x="0" y="0"/>
                </a:lnTo>
                <a:close/>
              </a:path>
            </a:pathLst>
          </a:custGeom>
          <a:scene3d>
            <a:camera prst="orthographicFront"/>
            <a:lightRig rig="threePt" dir="t">
              <a:rot lat="0" lon="0" rev="7500000"/>
            </a:lightRig>
          </a:scene3d>
          <a:sp3d prstMaterial="plastic">
            <a:bevelT w="127000" h="25400" prst="relaxedInset"/>
          </a:sp3d>
        </xdr:spPr>
        <xdr:style>
          <a:lnRef idx="0">
            <a:schemeClr val="lt1">
              <a:hueOff val="0"/>
              <a:satOff val="0"/>
              <a:lumOff val="0"/>
              <a:alphaOff val="0"/>
            </a:schemeClr>
          </a:lnRef>
          <a:fillRef idx="3">
            <a:schemeClr val="accent4">
              <a:hueOff val="-1913473"/>
              <a:satOff val="11528"/>
              <a:lumOff val="924"/>
              <a:alphaOff val="0"/>
            </a:schemeClr>
          </a:fillRef>
          <a:effectRef idx="2">
            <a:schemeClr val="accent4">
              <a:hueOff val="-1913473"/>
              <a:satOff val="11528"/>
              <a:lumOff val="924"/>
              <a:alphaOff val="0"/>
            </a:schemeClr>
          </a:effectRef>
          <a:fontRef idx="minor">
            <a:schemeClr val="lt1"/>
          </a:fontRef>
        </xdr:style>
        <xdr:txBody>
          <a:bodyPr spcFirstLastPara="0" vert="horz" wrap="square" lIns="8890" tIns="8890" rIns="8890" bIns="115068" numCol="1" spcCol="1270" anchor="ctr" anchorCtr="0">
            <a:noAutofit/>
          </a:bodyPr>
          <a:lstStyle/>
          <a:p>
            <a:pPr marL="0" lvl="0" indent="0" algn="ctr" defTabSz="622300">
              <a:lnSpc>
                <a:spcPct val="90000"/>
              </a:lnSpc>
              <a:spcBef>
                <a:spcPct val="0"/>
              </a:spcBef>
              <a:spcAft>
                <a:spcPct val="35000"/>
              </a:spcAft>
              <a:buNone/>
            </a:pPr>
            <a:r>
              <a:rPr lang="en-US" sz="1400" b="0" kern="1200">
                <a:latin typeface="+mn-lt"/>
                <a:ea typeface="+mn-ea"/>
                <a:cs typeface="+mn-cs"/>
              </a:rPr>
              <a:t>OPERATOR INSTALATIE DE DIGESTIE ANAEROBA</a:t>
            </a:r>
            <a:endParaRPr lang="en-US" sz="1400" b="0" kern="1200"/>
          </a:p>
        </xdr:txBody>
      </xdr:sp>
      <xdr:sp macro="" textlink="$M$52">
        <xdr:nvSpPr>
          <xdr:cNvPr id="27" name="Formă liberă: formă 26">
            <a:extLst>
              <a:ext uri="{FF2B5EF4-FFF2-40B4-BE49-F238E27FC236}">
                <a16:creationId xmlns:a16="http://schemas.microsoft.com/office/drawing/2014/main" id="{A2AA33FF-E63A-7023-2D48-3B53B672BF1D}"/>
              </a:ext>
            </a:extLst>
          </xdr:cNvPr>
          <xdr:cNvSpPr/>
        </xdr:nvSpPr>
        <xdr:spPr>
          <a:xfrm>
            <a:off x="7888352" y="6838084"/>
            <a:ext cx="1417459" cy="405277"/>
          </a:xfrm>
          <a:custGeom>
            <a:avLst/>
            <a:gdLst>
              <a:gd name="connsiteX0" fmla="*/ 0 w 1417459"/>
              <a:gd name="connsiteY0" fmla="*/ 0 h 467014"/>
              <a:gd name="connsiteX1" fmla="*/ 1417459 w 1417459"/>
              <a:gd name="connsiteY1" fmla="*/ 0 h 467014"/>
              <a:gd name="connsiteX2" fmla="*/ 1417459 w 1417459"/>
              <a:gd name="connsiteY2" fmla="*/ 467014 h 467014"/>
              <a:gd name="connsiteX3" fmla="*/ 0 w 1417459"/>
              <a:gd name="connsiteY3" fmla="*/ 467014 h 467014"/>
              <a:gd name="connsiteX4" fmla="*/ 0 w 1417459"/>
              <a:gd name="connsiteY4" fmla="*/ 0 h 46701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417459" h="467014">
                <a:moveTo>
                  <a:pt x="0" y="0"/>
                </a:moveTo>
                <a:lnTo>
                  <a:pt x="1417459" y="0"/>
                </a:lnTo>
                <a:lnTo>
                  <a:pt x="1417459" y="467014"/>
                </a:lnTo>
                <a:lnTo>
                  <a:pt x="0" y="467014"/>
                </a:lnTo>
                <a:lnTo>
                  <a:pt x="0" y="0"/>
                </a:lnTo>
                <a:close/>
              </a:path>
            </a:pathLst>
          </a:custGeom>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3ADA359C-DD89-4338-BE69-0258A1CE1A55}"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0</a:t>
            </a:fld>
            <a:endParaRPr lang="en-US" sz="1400" b="1" i="0" u="none" strike="noStrike" kern="1200">
              <a:solidFill>
                <a:srgbClr val="000000"/>
              </a:solidFill>
              <a:latin typeface="Calibri"/>
              <a:ea typeface="+mn-ea"/>
              <a:cs typeface="Calibri"/>
            </a:endParaRPr>
          </a:p>
        </xdr:txBody>
      </xdr:sp>
      <xdr:sp macro="" textlink="">
        <xdr:nvSpPr>
          <xdr:cNvPr id="28" name="Formă liberă: formă 27">
            <a:extLst>
              <a:ext uri="{FF2B5EF4-FFF2-40B4-BE49-F238E27FC236}">
                <a16:creationId xmlns:a16="http://schemas.microsoft.com/office/drawing/2014/main" id="{10E209AF-7C46-DC6D-8874-2F8AF39AE77F}"/>
              </a:ext>
            </a:extLst>
          </xdr:cNvPr>
          <xdr:cNvSpPr/>
        </xdr:nvSpPr>
        <xdr:spPr>
          <a:xfrm>
            <a:off x="9637526" y="5494666"/>
            <a:ext cx="1574954" cy="1402926"/>
          </a:xfrm>
          <a:custGeom>
            <a:avLst/>
            <a:gdLst>
              <a:gd name="connsiteX0" fmla="*/ 0 w 1574954"/>
              <a:gd name="connsiteY0" fmla="*/ 0 h 1402926"/>
              <a:gd name="connsiteX1" fmla="*/ 1574954 w 1574954"/>
              <a:gd name="connsiteY1" fmla="*/ 0 h 1402926"/>
              <a:gd name="connsiteX2" fmla="*/ 1574954 w 1574954"/>
              <a:gd name="connsiteY2" fmla="*/ 1402926 h 1402926"/>
              <a:gd name="connsiteX3" fmla="*/ 0 w 1574954"/>
              <a:gd name="connsiteY3" fmla="*/ 1402926 h 1402926"/>
              <a:gd name="connsiteX4" fmla="*/ 0 w 1574954"/>
              <a:gd name="connsiteY4" fmla="*/ 0 h 140292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574954" h="1402926">
                <a:moveTo>
                  <a:pt x="0" y="0"/>
                </a:moveTo>
                <a:lnTo>
                  <a:pt x="1574954" y="0"/>
                </a:lnTo>
                <a:lnTo>
                  <a:pt x="1574954" y="1402926"/>
                </a:lnTo>
                <a:lnTo>
                  <a:pt x="0" y="1402926"/>
                </a:lnTo>
                <a:lnTo>
                  <a:pt x="0" y="0"/>
                </a:lnTo>
                <a:close/>
              </a:path>
            </a:pathLst>
          </a:custGeom>
          <a:scene3d>
            <a:camera prst="orthographicFront"/>
            <a:lightRig rig="threePt" dir="t">
              <a:rot lat="0" lon="0" rev="7500000"/>
            </a:lightRig>
          </a:scene3d>
          <a:sp3d prstMaterial="plastic">
            <a:bevelT w="127000" h="25400" prst="relaxedInset"/>
          </a:sp3d>
        </xdr:spPr>
        <xdr:style>
          <a:lnRef idx="0">
            <a:schemeClr val="lt1">
              <a:hueOff val="0"/>
              <a:satOff val="0"/>
              <a:lumOff val="0"/>
              <a:alphaOff val="0"/>
            </a:schemeClr>
          </a:lnRef>
          <a:fillRef idx="3">
            <a:schemeClr val="accent4">
              <a:hueOff val="-2551297"/>
              <a:satOff val="15371"/>
              <a:lumOff val="1232"/>
              <a:alphaOff val="0"/>
            </a:schemeClr>
          </a:fillRef>
          <a:effectRef idx="2">
            <a:schemeClr val="accent4">
              <a:hueOff val="-2551297"/>
              <a:satOff val="15371"/>
              <a:lumOff val="1232"/>
              <a:alphaOff val="0"/>
            </a:schemeClr>
          </a:effectRef>
          <a:fontRef idx="minor">
            <a:schemeClr val="lt1"/>
          </a:fontRef>
        </xdr:style>
        <xdr:txBody>
          <a:bodyPr spcFirstLastPara="0" vert="horz" wrap="square" lIns="8890" tIns="8890" rIns="8890" bIns="115068" numCol="1" spcCol="1270" anchor="ctr" anchorCtr="0">
            <a:noAutofit/>
          </a:bodyPr>
          <a:lstStyle/>
          <a:p>
            <a:pPr marL="0" lvl="0" indent="0" algn="ctr" defTabSz="622300">
              <a:lnSpc>
                <a:spcPct val="90000"/>
              </a:lnSpc>
              <a:spcBef>
                <a:spcPct val="0"/>
              </a:spcBef>
              <a:spcAft>
                <a:spcPct val="35000"/>
              </a:spcAft>
              <a:buNone/>
            </a:pPr>
            <a:r>
              <a:rPr lang="en-US" sz="1400" b="0" kern="1200">
                <a:latin typeface="+mn-lt"/>
                <a:ea typeface="+mn-ea"/>
                <a:cs typeface="+mn-cs"/>
              </a:rPr>
              <a:t>OPERATOR INSTALATIE TMB</a:t>
            </a:r>
            <a:endParaRPr lang="en-US" sz="1400" b="0" kern="1200"/>
          </a:p>
        </xdr:txBody>
      </xdr:sp>
      <xdr:sp macro="" textlink="$O$52">
        <xdr:nvSpPr>
          <xdr:cNvPr id="29" name="Formă liberă: formă 28">
            <a:extLst>
              <a:ext uri="{FF2B5EF4-FFF2-40B4-BE49-F238E27FC236}">
                <a16:creationId xmlns:a16="http://schemas.microsoft.com/office/drawing/2014/main" id="{5D0BAF51-CBA8-81C1-1358-F4028D4333EB}"/>
              </a:ext>
            </a:extLst>
          </xdr:cNvPr>
          <xdr:cNvSpPr/>
        </xdr:nvSpPr>
        <xdr:spPr>
          <a:xfrm>
            <a:off x="9929920" y="6805230"/>
            <a:ext cx="1417459" cy="405545"/>
          </a:xfrm>
          <a:custGeom>
            <a:avLst/>
            <a:gdLst>
              <a:gd name="connsiteX0" fmla="*/ 0 w 1417459"/>
              <a:gd name="connsiteY0" fmla="*/ 0 h 491137"/>
              <a:gd name="connsiteX1" fmla="*/ 1417459 w 1417459"/>
              <a:gd name="connsiteY1" fmla="*/ 0 h 491137"/>
              <a:gd name="connsiteX2" fmla="*/ 1417459 w 1417459"/>
              <a:gd name="connsiteY2" fmla="*/ 491137 h 491137"/>
              <a:gd name="connsiteX3" fmla="*/ 0 w 1417459"/>
              <a:gd name="connsiteY3" fmla="*/ 491137 h 491137"/>
              <a:gd name="connsiteX4" fmla="*/ 0 w 1417459"/>
              <a:gd name="connsiteY4" fmla="*/ 0 h 491137"/>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417459" h="491137">
                <a:moveTo>
                  <a:pt x="0" y="0"/>
                </a:moveTo>
                <a:lnTo>
                  <a:pt x="1417459" y="0"/>
                </a:lnTo>
                <a:lnTo>
                  <a:pt x="1417459" y="491137"/>
                </a:lnTo>
                <a:lnTo>
                  <a:pt x="0" y="491137"/>
                </a:lnTo>
                <a:lnTo>
                  <a:pt x="0" y="0"/>
                </a:lnTo>
                <a:close/>
              </a:path>
            </a:pathLst>
          </a:custGeom>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DC2C7B74-EC21-4F74-ABDA-794871742D2F}"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0</a:t>
            </a:fld>
            <a:endParaRPr lang="en-US" sz="1400" b="1" i="0" u="none" strike="noStrike" kern="1200">
              <a:solidFill>
                <a:srgbClr val="000000"/>
              </a:solidFill>
              <a:latin typeface="Calibri"/>
              <a:ea typeface="+mn-ea"/>
              <a:cs typeface="Calibri"/>
            </a:endParaRPr>
          </a:p>
        </xdr:txBody>
      </xdr:sp>
      <xdr:sp macro="" textlink="">
        <xdr:nvSpPr>
          <xdr:cNvPr id="30" name="Formă liberă: formă 29">
            <a:extLst>
              <a:ext uri="{FF2B5EF4-FFF2-40B4-BE49-F238E27FC236}">
                <a16:creationId xmlns:a16="http://schemas.microsoft.com/office/drawing/2014/main" id="{3C7B9510-A457-C987-A1FD-F7A8BA845652}"/>
              </a:ext>
            </a:extLst>
          </xdr:cNvPr>
          <xdr:cNvSpPr/>
        </xdr:nvSpPr>
        <xdr:spPr>
          <a:xfrm>
            <a:off x="11750516" y="5494665"/>
            <a:ext cx="1574954" cy="1417363"/>
          </a:xfrm>
          <a:custGeom>
            <a:avLst/>
            <a:gdLst>
              <a:gd name="connsiteX0" fmla="*/ 0 w 1574954"/>
              <a:gd name="connsiteY0" fmla="*/ 0 h 1353078"/>
              <a:gd name="connsiteX1" fmla="*/ 1574954 w 1574954"/>
              <a:gd name="connsiteY1" fmla="*/ 0 h 1353078"/>
              <a:gd name="connsiteX2" fmla="*/ 1574954 w 1574954"/>
              <a:gd name="connsiteY2" fmla="*/ 1353078 h 1353078"/>
              <a:gd name="connsiteX3" fmla="*/ 0 w 1574954"/>
              <a:gd name="connsiteY3" fmla="*/ 1353078 h 1353078"/>
              <a:gd name="connsiteX4" fmla="*/ 0 w 1574954"/>
              <a:gd name="connsiteY4" fmla="*/ 0 h 1353078"/>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574954" h="1353078">
                <a:moveTo>
                  <a:pt x="0" y="0"/>
                </a:moveTo>
                <a:lnTo>
                  <a:pt x="1574954" y="0"/>
                </a:lnTo>
                <a:lnTo>
                  <a:pt x="1574954" y="1353078"/>
                </a:lnTo>
                <a:lnTo>
                  <a:pt x="0" y="1353078"/>
                </a:lnTo>
                <a:lnTo>
                  <a:pt x="0" y="0"/>
                </a:lnTo>
                <a:close/>
              </a:path>
            </a:pathLst>
          </a:custGeom>
          <a:scene3d>
            <a:camera prst="orthographicFront"/>
            <a:lightRig rig="threePt" dir="t">
              <a:rot lat="0" lon="0" rev="7500000"/>
            </a:lightRig>
          </a:scene3d>
          <a:sp3d prstMaterial="plastic">
            <a:bevelT w="127000" h="25400" prst="relaxedInset"/>
          </a:sp3d>
        </xdr:spPr>
        <xdr:style>
          <a:lnRef idx="0">
            <a:schemeClr val="lt1">
              <a:hueOff val="0"/>
              <a:satOff val="0"/>
              <a:lumOff val="0"/>
              <a:alphaOff val="0"/>
            </a:schemeClr>
          </a:lnRef>
          <a:fillRef idx="3">
            <a:schemeClr val="accent4">
              <a:hueOff val="-3189121"/>
              <a:satOff val="19214"/>
              <a:lumOff val="1540"/>
              <a:alphaOff val="0"/>
            </a:schemeClr>
          </a:fillRef>
          <a:effectRef idx="2">
            <a:schemeClr val="accent4">
              <a:hueOff val="-3189121"/>
              <a:satOff val="19214"/>
              <a:lumOff val="1540"/>
              <a:alphaOff val="0"/>
            </a:schemeClr>
          </a:effectRef>
          <a:fontRef idx="minor">
            <a:schemeClr val="lt1"/>
          </a:fontRef>
        </xdr:style>
        <xdr:txBody>
          <a:bodyPr spcFirstLastPara="0" vert="horz" wrap="square" lIns="7620" tIns="7620" rIns="7620" bIns="115068" numCol="1" spcCol="1270" anchor="ctr" anchorCtr="0">
            <a:noAutofit/>
          </a:bodyPr>
          <a:lstStyle/>
          <a:p>
            <a:pPr marL="0" lvl="0" indent="0" algn="ctr" defTabSz="533400">
              <a:lnSpc>
                <a:spcPct val="90000"/>
              </a:lnSpc>
              <a:spcBef>
                <a:spcPct val="0"/>
              </a:spcBef>
              <a:spcAft>
                <a:spcPct val="35000"/>
              </a:spcAft>
              <a:buNone/>
            </a:pPr>
            <a:r>
              <a:rPr lang="en-US" sz="1200" b="0" kern="1200">
                <a:latin typeface="+mn-lt"/>
                <a:ea typeface="+mn-ea"/>
                <a:cs typeface="+mn-cs"/>
              </a:rPr>
              <a:t>OPERATOR INSTALATIE INTEGRATA CU TRATARE BIOLOGICA ANAEROBA FARA LINIE DE SORTARE A DESEURILOR RECICLABILE COLECTATE SEPARAT</a:t>
            </a:r>
            <a:endParaRPr lang="en-US" sz="1200" b="0" kern="1200"/>
          </a:p>
        </xdr:txBody>
      </xdr:sp>
      <xdr:sp macro="" textlink="$Q$52">
        <xdr:nvSpPr>
          <xdr:cNvPr id="31" name="Formă liberă: formă 30">
            <a:extLst>
              <a:ext uri="{FF2B5EF4-FFF2-40B4-BE49-F238E27FC236}">
                <a16:creationId xmlns:a16="http://schemas.microsoft.com/office/drawing/2014/main" id="{772AFFEF-C39E-0E59-786E-B14C3F4CCBCA}"/>
              </a:ext>
            </a:extLst>
          </xdr:cNvPr>
          <xdr:cNvSpPr/>
        </xdr:nvSpPr>
        <xdr:spPr>
          <a:xfrm>
            <a:off x="12084908" y="6837015"/>
            <a:ext cx="1417459" cy="420803"/>
          </a:xfrm>
          <a:custGeom>
            <a:avLst/>
            <a:gdLst>
              <a:gd name="connsiteX0" fmla="*/ 0 w 1417459"/>
              <a:gd name="connsiteY0" fmla="*/ 0 h 459158"/>
              <a:gd name="connsiteX1" fmla="*/ 1417459 w 1417459"/>
              <a:gd name="connsiteY1" fmla="*/ 0 h 459158"/>
              <a:gd name="connsiteX2" fmla="*/ 1417459 w 1417459"/>
              <a:gd name="connsiteY2" fmla="*/ 459158 h 459158"/>
              <a:gd name="connsiteX3" fmla="*/ 0 w 1417459"/>
              <a:gd name="connsiteY3" fmla="*/ 459158 h 459158"/>
              <a:gd name="connsiteX4" fmla="*/ 0 w 1417459"/>
              <a:gd name="connsiteY4" fmla="*/ 0 h 459158"/>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417459" h="459158">
                <a:moveTo>
                  <a:pt x="0" y="0"/>
                </a:moveTo>
                <a:lnTo>
                  <a:pt x="1417459" y="0"/>
                </a:lnTo>
                <a:lnTo>
                  <a:pt x="1417459" y="459158"/>
                </a:lnTo>
                <a:lnTo>
                  <a:pt x="0" y="459158"/>
                </a:lnTo>
                <a:lnTo>
                  <a:pt x="0" y="0"/>
                </a:lnTo>
                <a:close/>
              </a:path>
            </a:pathLst>
          </a:custGeom>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E1A97CB3-324C-4C11-A3A2-4FFB618CB2BA}"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0</a:t>
            </a:fld>
            <a:endParaRPr lang="en-US" sz="1400" b="1" i="0" u="none" strike="noStrike" kern="1200">
              <a:solidFill>
                <a:srgbClr val="000000"/>
              </a:solidFill>
              <a:latin typeface="Calibri"/>
              <a:ea typeface="+mn-ea"/>
              <a:cs typeface="Calibri"/>
            </a:endParaRPr>
          </a:p>
        </xdr:txBody>
      </xdr:sp>
      <xdr:sp macro="" textlink="">
        <xdr:nvSpPr>
          <xdr:cNvPr id="32" name="Formă liberă: formă 31">
            <a:extLst>
              <a:ext uri="{FF2B5EF4-FFF2-40B4-BE49-F238E27FC236}">
                <a16:creationId xmlns:a16="http://schemas.microsoft.com/office/drawing/2014/main" id="{9D5D48ED-C3B3-09CC-18B5-EF80F17B1747}"/>
              </a:ext>
            </a:extLst>
          </xdr:cNvPr>
          <xdr:cNvSpPr/>
        </xdr:nvSpPr>
        <xdr:spPr>
          <a:xfrm>
            <a:off x="13863506" y="5494665"/>
            <a:ext cx="1574954" cy="1523311"/>
          </a:xfrm>
          <a:custGeom>
            <a:avLst/>
            <a:gdLst>
              <a:gd name="connsiteX0" fmla="*/ 0 w 1574954"/>
              <a:gd name="connsiteY0" fmla="*/ 0 h 1390882"/>
              <a:gd name="connsiteX1" fmla="*/ 1574954 w 1574954"/>
              <a:gd name="connsiteY1" fmla="*/ 0 h 1390882"/>
              <a:gd name="connsiteX2" fmla="*/ 1574954 w 1574954"/>
              <a:gd name="connsiteY2" fmla="*/ 1390882 h 1390882"/>
              <a:gd name="connsiteX3" fmla="*/ 0 w 1574954"/>
              <a:gd name="connsiteY3" fmla="*/ 1390882 h 1390882"/>
              <a:gd name="connsiteX4" fmla="*/ 0 w 1574954"/>
              <a:gd name="connsiteY4" fmla="*/ 0 h 1390882"/>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574954" h="1390882">
                <a:moveTo>
                  <a:pt x="0" y="0"/>
                </a:moveTo>
                <a:lnTo>
                  <a:pt x="1574954" y="0"/>
                </a:lnTo>
                <a:lnTo>
                  <a:pt x="1574954" y="1390882"/>
                </a:lnTo>
                <a:lnTo>
                  <a:pt x="0" y="1390882"/>
                </a:lnTo>
                <a:lnTo>
                  <a:pt x="0" y="0"/>
                </a:lnTo>
                <a:close/>
              </a:path>
            </a:pathLst>
          </a:custGeom>
          <a:scene3d>
            <a:camera prst="orthographicFront"/>
            <a:lightRig rig="threePt" dir="t">
              <a:rot lat="0" lon="0" rev="7500000"/>
            </a:lightRig>
          </a:scene3d>
          <a:sp3d prstMaterial="plastic">
            <a:bevelT w="127000" h="25400" prst="relaxedInset"/>
          </a:sp3d>
        </xdr:spPr>
        <xdr:style>
          <a:lnRef idx="0">
            <a:schemeClr val="lt1">
              <a:hueOff val="0"/>
              <a:satOff val="0"/>
              <a:lumOff val="0"/>
              <a:alphaOff val="0"/>
            </a:schemeClr>
          </a:lnRef>
          <a:fillRef idx="3">
            <a:schemeClr val="accent4">
              <a:hueOff val="-3826945"/>
              <a:satOff val="23056"/>
              <a:lumOff val="1848"/>
              <a:alphaOff val="0"/>
            </a:schemeClr>
          </a:fillRef>
          <a:effectRef idx="2">
            <a:schemeClr val="accent4">
              <a:hueOff val="-3826945"/>
              <a:satOff val="23056"/>
              <a:lumOff val="1848"/>
              <a:alphaOff val="0"/>
            </a:schemeClr>
          </a:effectRef>
          <a:fontRef idx="minor">
            <a:schemeClr val="lt1"/>
          </a:fontRef>
        </xdr:style>
        <xdr:txBody>
          <a:bodyPr spcFirstLastPara="0" vert="horz" wrap="square" lIns="8890" tIns="8890" rIns="8890" bIns="115068" numCol="1" spcCol="1270" anchor="ctr" anchorCtr="0">
            <a:noAutofit/>
          </a:bodyPr>
          <a:lstStyle/>
          <a:p>
            <a:pPr marL="0" lvl="0" indent="0" algn="ctr" defTabSz="622300">
              <a:lnSpc>
                <a:spcPct val="90000"/>
              </a:lnSpc>
              <a:spcBef>
                <a:spcPct val="0"/>
              </a:spcBef>
              <a:spcAft>
                <a:spcPct val="35000"/>
              </a:spcAft>
              <a:buNone/>
            </a:pPr>
            <a:r>
              <a:rPr lang="en-US" sz="1400" b="0" kern="1200">
                <a:latin typeface="+mn-lt"/>
                <a:ea typeface="+mn-ea"/>
                <a:cs typeface="+mn-cs"/>
              </a:rPr>
              <a:t>OPERATOR INSTALATIE INTEGRATA CU TRATARE BIOLOGICA ANAEROBA</a:t>
            </a:r>
            <a:endParaRPr lang="en-US" sz="1400" b="0" kern="1200"/>
          </a:p>
        </xdr:txBody>
      </xdr:sp>
      <xdr:sp macro="" textlink="$S$52">
        <xdr:nvSpPr>
          <xdr:cNvPr id="33" name="Formă liberă: formă 32">
            <a:extLst>
              <a:ext uri="{FF2B5EF4-FFF2-40B4-BE49-F238E27FC236}">
                <a16:creationId xmlns:a16="http://schemas.microsoft.com/office/drawing/2014/main" id="{E9B09802-3048-B1F9-C972-9A1F168255A8}"/>
              </a:ext>
            </a:extLst>
          </xdr:cNvPr>
          <xdr:cNvSpPr/>
        </xdr:nvSpPr>
        <xdr:spPr>
          <a:xfrm>
            <a:off x="14099211" y="6872197"/>
            <a:ext cx="1417459" cy="366617"/>
          </a:xfrm>
          <a:custGeom>
            <a:avLst/>
            <a:gdLst>
              <a:gd name="connsiteX0" fmla="*/ 0 w 1417459"/>
              <a:gd name="connsiteY0" fmla="*/ 0 h 366617"/>
              <a:gd name="connsiteX1" fmla="*/ 1417459 w 1417459"/>
              <a:gd name="connsiteY1" fmla="*/ 0 h 366617"/>
              <a:gd name="connsiteX2" fmla="*/ 1417459 w 1417459"/>
              <a:gd name="connsiteY2" fmla="*/ 366617 h 366617"/>
              <a:gd name="connsiteX3" fmla="*/ 0 w 1417459"/>
              <a:gd name="connsiteY3" fmla="*/ 366617 h 366617"/>
              <a:gd name="connsiteX4" fmla="*/ 0 w 1417459"/>
              <a:gd name="connsiteY4" fmla="*/ 0 h 366617"/>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417459" h="366617">
                <a:moveTo>
                  <a:pt x="0" y="0"/>
                </a:moveTo>
                <a:lnTo>
                  <a:pt x="1417459" y="0"/>
                </a:lnTo>
                <a:lnTo>
                  <a:pt x="1417459" y="366617"/>
                </a:lnTo>
                <a:lnTo>
                  <a:pt x="0" y="366617"/>
                </a:lnTo>
                <a:lnTo>
                  <a:pt x="0" y="0"/>
                </a:lnTo>
                <a:close/>
              </a:path>
            </a:pathLst>
          </a:custGeom>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9BD8C129-20FE-49FB-ACA1-BE27D4CFEE13}"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0</a:t>
            </a:fld>
            <a:endParaRPr lang="en-US" sz="1400" b="1" i="0" u="none" strike="noStrike" kern="1200">
              <a:solidFill>
                <a:srgbClr val="000000"/>
              </a:solidFill>
              <a:latin typeface="Calibri"/>
              <a:ea typeface="+mn-ea"/>
              <a:cs typeface="Calibri"/>
            </a:endParaRPr>
          </a:p>
        </xdr:txBody>
      </xdr:sp>
      <xdr:sp macro="" textlink="">
        <xdr:nvSpPr>
          <xdr:cNvPr id="34" name="Formă liberă: formă 33">
            <a:extLst>
              <a:ext uri="{FF2B5EF4-FFF2-40B4-BE49-F238E27FC236}">
                <a16:creationId xmlns:a16="http://schemas.microsoft.com/office/drawing/2014/main" id="{4946A2DF-4755-B61A-D8A0-792B462E0765}"/>
              </a:ext>
            </a:extLst>
          </xdr:cNvPr>
          <xdr:cNvSpPr/>
        </xdr:nvSpPr>
        <xdr:spPr>
          <a:xfrm>
            <a:off x="15976496" y="5494665"/>
            <a:ext cx="1574954" cy="1459743"/>
          </a:xfrm>
          <a:custGeom>
            <a:avLst/>
            <a:gdLst>
              <a:gd name="connsiteX0" fmla="*/ 0 w 1574954"/>
              <a:gd name="connsiteY0" fmla="*/ 0 h 1346571"/>
              <a:gd name="connsiteX1" fmla="*/ 1574954 w 1574954"/>
              <a:gd name="connsiteY1" fmla="*/ 0 h 1346571"/>
              <a:gd name="connsiteX2" fmla="*/ 1574954 w 1574954"/>
              <a:gd name="connsiteY2" fmla="*/ 1346571 h 1346571"/>
              <a:gd name="connsiteX3" fmla="*/ 0 w 1574954"/>
              <a:gd name="connsiteY3" fmla="*/ 1346571 h 1346571"/>
              <a:gd name="connsiteX4" fmla="*/ 0 w 1574954"/>
              <a:gd name="connsiteY4" fmla="*/ 0 h 1346571"/>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574954" h="1346571">
                <a:moveTo>
                  <a:pt x="0" y="0"/>
                </a:moveTo>
                <a:lnTo>
                  <a:pt x="1574954" y="0"/>
                </a:lnTo>
                <a:lnTo>
                  <a:pt x="1574954" y="1346571"/>
                </a:lnTo>
                <a:lnTo>
                  <a:pt x="0" y="1346571"/>
                </a:lnTo>
                <a:lnTo>
                  <a:pt x="0" y="0"/>
                </a:lnTo>
                <a:close/>
              </a:path>
            </a:pathLst>
          </a:custGeom>
          <a:scene3d>
            <a:camera prst="orthographicFront"/>
            <a:lightRig rig="threePt" dir="t">
              <a:rot lat="0" lon="0" rev="7500000"/>
            </a:lightRig>
          </a:scene3d>
          <a:sp3d prstMaterial="plastic">
            <a:bevelT w="127000" h="25400" prst="relaxedInset"/>
          </a:sp3d>
        </xdr:spPr>
        <xdr:style>
          <a:lnRef idx="0">
            <a:schemeClr val="lt1">
              <a:hueOff val="0"/>
              <a:satOff val="0"/>
              <a:lumOff val="0"/>
              <a:alphaOff val="0"/>
            </a:schemeClr>
          </a:lnRef>
          <a:fillRef idx="3">
            <a:schemeClr val="accent4">
              <a:hueOff val="-4464770"/>
              <a:satOff val="26899"/>
              <a:lumOff val="2156"/>
              <a:alphaOff val="0"/>
            </a:schemeClr>
          </a:fillRef>
          <a:effectRef idx="2">
            <a:schemeClr val="accent4">
              <a:hueOff val="-4464770"/>
              <a:satOff val="26899"/>
              <a:lumOff val="2156"/>
              <a:alphaOff val="0"/>
            </a:schemeClr>
          </a:effectRef>
          <a:fontRef idx="minor">
            <a:schemeClr val="lt1"/>
          </a:fontRef>
        </xdr:style>
        <xdr:txBody>
          <a:bodyPr spcFirstLastPara="0" vert="horz" wrap="square" lIns="8890" tIns="8890" rIns="8890" bIns="115068" numCol="1" spcCol="1270" anchor="ctr" anchorCtr="0">
            <a:noAutofit/>
          </a:bodyPr>
          <a:lstStyle/>
          <a:p>
            <a:pPr marL="0" lvl="0" indent="0" algn="ctr" defTabSz="622300">
              <a:lnSpc>
                <a:spcPct val="90000"/>
              </a:lnSpc>
              <a:spcBef>
                <a:spcPct val="0"/>
              </a:spcBef>
              <a:spcAft>
                <a:spcPct val="35000"/>
              </a:spcAft>
              <a:buNone/>
            </a:pPr>
            <a:r>
              <a:rPr lang="en-US" sz="1400" b="0" kern="1200">
                <a:latin typeface="+mn-lt"/>
                <a:ea typeface="+mn-ea"/>
                <a:cs typeface="+mn-cs"/>
              </a:rPr>
              <a:t>OPERATOR INSTALATIE INTEGRATA CU TRATARE BIOLOGICA AEROBA</a:t>
            </a:r>
            <a:endParaRPr lang="en-US" sz="1400" b="0" kern="1200"/>
          </a:p>
        </xdr:txBody>
      </xdr:sp>
      <xdr:sp macro="" textlink="$U$52">
        <xdr:nvSpPr>
          <xdr:cNvPr id="35" name="Formă liberă: formă 34">
            <a:extLst>
              <a:ext uri="{FF2B5EF4-FFF2-40B4-BE49-F238E27FC236}">
                <a16:creationId xmlns:a16="http://schemas.microsoft.com/office/drawing/2014/main" id="{C701AC4C-125A-3DD1-CFD2-7277CF5F3B40}"/>
              </a:ext>
            </a:extLst>
          </xdr:cNvPr>
          <xdr:cNvSpPr/>
        </xdr:nvSpPr>
        <xdr:spPr>
          <a:xfrm>
            <a:off x="16271138" y="6827230"/>
            <a:ext cx="1417459" cy="371352"/>
          </a:xfrm>
          <a:custGeom>
            <a:avLst/>
            <a:gdLst>
              <a:gd name="connsiteX0" fmla="*/ 0 w 1417459"/>
              <a:gd name="connsiteY0" fmla="*/ 0 h 371352"/>
              <a:gd name="connsiteX1" fmla="*/ 1417459 w 1417459"/>
              <a:gd name="connsiteY1" fmla="*/ 0 h 371352"/>
              <a:gd name="connsiteX2" fmla="*/ 1417459 w 1417459"/>
              <a:gd name="connsiteY2" fmla="*/ 371352 h 371352"/>
              <a:gd name="connsiteX3" fmla="*/ 0 w 1417459"/>
              <a:gd name="connsiteY3" fmla="*/ 371352 h 371352"/>
              <a:gd name="connsiteX4" fmla="*/ 0 w 1417459"/>
              <a:gd name="connsiteY4" fmla="*/ 0 h 371352"/>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417459" h="371352">
                <a:moveTo>
                  <a:pt x="0" y="0"/>
                </a:moveTo>
                <a:lnTo>
                  <a:pt x="1417459" y="0"/>
                </a:lnTo>
                <a:lnTo>
                  <a:pt x="1417459" y="371352"/>
                </a:lnTo>
                <a:lnTo>
                  <a:pt x="0" y="371352"/>
                </a:lnTo>
                <a:lnTo>
                  <a:pt x="0" y="0"/>
                </a:lnTo>
                <a:close/>
              </a:path>
            </a:pathLst>
          </a:custGeom>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728EBF15-D4F4-4C65-866A-599794B91215}"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0</a:t>
            </a:fld>
            <a:endParaRPr lang="en-US" sz="1400" b="1" i="0" u="none" strike="noStrike" kern="1200">
              <a:solidFill>
                <a:srgbClr val="000000"/>
              </a:solidFill>
              <a:latin typeface="Calibri"/>
              <a:ea typeface="+mn-ea"/>
              <a:cs typeface="Calibri"/>
            </a:endParaRPr>
          </a:p>
        </xdr:txBody>
      </xdr:sp>
      <xdr:sp macro="" textlink="">
        <xdr:nvSpPr>
          <xdr:cNvPr id="36" name="Formă liberă: formă 35">
            <a:extLst>
              <a:ext uri="{FF2B5EF4-FFF2-40B4-BE49-F238E27FC236}">
                <a16:creationId xmlns:a16="http://schemas.microsoft.com/office/drawing/2014/main" id="{9466F344-64C5-A8DB-A803-08C787DD5255}"/>
              </a:ext>
            </a:extLst>
          </xdr:cNvPr>
          <xdr:cNvSpPr/>
        </xdr:nvSpPr>
        <xdr:spPr>
          <a:xfrm>
            <a:off x="3475738" y="1182570"/>
            <a:ext cx="1935635" cy="1245522"/>
          </a:xfrm>
          <a:custGeom>
            <a:avLst/>
            <a:gdLst>
              <a:gd name="connsiteX0" fmla="*/ 0 w 1935635"/>
              <a:gd name="connsiteY0" fmla="*/ 0 h 1245522"/>
              <a:gd name="connsiteX1" fmla="*/ 1935635 w 1935635"/>
              <a:gd name="connsiteY1" fmla="*/ 0 h 1245522"/>
              <a:gd name="connsiteX2" fmla="*/ 1935635 w 1935635"/>
              <a:gd name="connsiteY2" fmla="*/ 1245522 h 1245522"/>
              <a:gd name="connsiteX3" fmla="*/ 0 w 1935635"/>
              <a:gd name="connsiteY3" fmla="*/ 1245522 h 1245522"/>
              <a:gd name="connsiteX4" fmla="*/ 0 w 1935635"/>
              <a:gd name="connsiteY4" fmla="*/ 0 h 1245522"/>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935635" h="1245522">
                <a:moveTo>
                  <a:pt x="0" y="0"/>
                </a:moveTo>
                <a:lnTo>
                  <a:pt x="1935635" y="0"/>
                </a:lnTo>
                <a:lnTo>
                  <a:pt x="1935635" y="1245522"/>
                </a:lnTo>
                <a:lnTo>
                  <a:pt x="0" y="1245522"/>
                </a:lnTo>
                <a:lnTo>
                  <a:pt x="0" y="0"/>
                </a:lnTo>
                <a:close/>
              </a:path>
            </a:pathLst>
          </a:custGeom>
          <a:scene3d>
            <a:camera prst="orthographicFront"/>
            <a:lightRig rig="threePt" dir="t">
              <a:rot lat="0" lon="0" rev="7500000"/>
            </a:lightRig>
          </a:scene3d>
          <a:sp3d prstMaterial="plastic">
            <a:bevelT w="127000" h="25400" prst="relaxedInset"/>
          </a:sp3d>
        </xdr:spPr>
        <xdr:style>
          <a:lnRef idx="0">
            <a:schemeClr val="lt1">
              <a:shade val="80000"/>
              <a:hueOff val="0"/>
              <a:satOff val="0"/>
              <a:lumOff val="0"/>
              <a:alphaOff val="0"/>
            </a:schemeClr>
          </a:lnRef>
          <a:fillRef idx="3">
            <a:schemeClr val="accent5">
              <a:hueOff val="0"/>
              <a:satOff val="0"/>
              <a:lumOff val="0"/>
              <a:alphaOff val="0"/>
            </a:schemeClr>
          </a:fillRef>
          <a:effectRef idx="2">
            <a:schemeClr val="accent5">
              <a:hueOff val="0"/>
              <a:satOff val="0"/>
              <a:lumOff val="0"/>
              <a:alphaOff val="0"/>
            </a:schemeClr>
          </a:effectRef>
          <a:fontRef idx="minor">
            <a:schemeClr val="lt1"/>
          </a:fontRef>
        </xdr:style>
        <xdr:txBody>
          <a:bodyPr spcFirstLastPara="0" vert="horz" wrap="square" lIns="11430" tIns="11430" rIns="11430" bIns="115068" numCol="1" spcCol="1270" anchor="ctr" anchorCtr="0">
            <a:noAutofit/>
          </a:bodyPr>
          <a:lstStyle/>
          <a:p>
            <a:pPr marL="0" lvl="0" indent="0" algn="ctr" defTabSz="800100">
              <a:lnSpc>
                <a:spcPct val="90000"/>
              </a:lnSpc>
              <a:spcBef>
                <a:spcPct val="0"/>
              </a:spcBef>
              <a:spcAft>
                <a:spcPct val="35000"/>
              </a:spcAft>
              <a:buNone/>
            </a:pPr>
            <a:r>
              <a:rPr lang="en-US" sz="1600" b="1" kern="1200"/>
              <a:t>UTILIZATOR</a:t>
            </a:r>
            <a:r>
              <a:rPr lang="en-US" sz="1600" kern="1200"/>
              <a:t>I</a:t>
            </a:r>
          </a:p>
        </xdr:txBody>
      </xdr:sp>
      <xdr:sp macro="" textlink="$E$52">
        <xdr:nvSpPr>
          <xdr:cNvPr id="37" name="Formă liberă: formă 36">
            <a:extLst>
              <a:ext uri="{FF2B5EF4-FFF2-40B4-BE49-F238E27FC236}">
                <a16:creationId xmlns:a16="http://schemas.microsoft.com/office/drawing/2014/main" id="{017885D4-2848-9670-0E16-C07A7CDAAF9F}"/>
              </a:ext>
            </a:extLst>
          </xdr:cNvPr>
          <xdr:cNvSpPr/>
        </xdr:nvSpPr>
        <xdr:spPr>
          <a:xfrm>
            <a:off x="4260334" y="2092416"/>
            <a:ext cx="1417459" cy="447691"/>
          </a:xfrm>
          <a:custGeom>
            <a:avLst/>
            <a:gdLst>
              <a:gd name="connsiteX0" fmla="*/ 0 w 1417459"/>
              <a:gd name="connsiteY0" fmla="*/ 0 h 447691"/>
              <a:gd name="connsiteX1" fmla="*/ 1417459 w 1417459"/>
              <a:gd name="connsiteY1" fmla="*/ 0 h 447691"/>
              <a:gd name="connsiteX2" fmla="*/ 1417459 w 1417459"/>
              <a:gd name="connsiteY2" fmla="*/ 447691 h 447691"/>
              <a:gd name="connsiteX3" fmla="*/ 0 w 1417459"/>
              <a:gd name="connsiteY3" fmla="*/ 447691 h 447691"/>
              <a:gd name="connsiteX4" fmla="*/ 0 w 1417459"/>
              <a:gd name="connsiteY4" fmla="*/ 0 h 447691"/>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417459" h="447691">
                <a:moveTo>
                  <a:pt x="0" y="0"/>
                </a:moveTo>
                <a:lnTo>
                  <a:pt x="1417459" y="0"/>
                </a:lnTo>
                <a:lnTo>
                  <a:pt x="1417459" y="447691"/>
                </a:lnTo>
                <a:lnTo>
                  <a:pt x="0" y="447691"/>
                </a:lnTo>
                <a:lnTo>
                  <a:pt x="0" y="0"/>
                </a:lnTo>
                <a:close/>
              </a:path>
            </a:pathLst>
          </a:custGeom>
          <a:scene3d>
            <a:camera prst="orthographicFront"/>
            <a:lightRig rig="threePt" dir="t">
              <a:rot lat="0" lon="0" rev="7500000"/>
            </a:lightRig>
          </a:scene3d>
          <a:sp3d z="152400" extrusionH="63500" prstMaterial="dkEdge">
            <a:bevelT w="125400" h="36350" prst="relaxedInset"/>
            <a:contourClr>
              <a:schemeClr val="bg1"/>
            </a:contourClr>
          </a:sp3d>
        </xdr:spPr>
        <xdr:style>
          <a:lnRef idx="1">
            <a:schemeClr val="accent5">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1120" tIns="17780" rIns="71120" bIns="17780" numCol="1" spcCol="1270" anchor="ctr" anchorCtr="0">
            <a:noAutofit/>
          </a:bodyPr>
          <a:lstStyle/>
          <a:p>
            <a:pPr marL="0" lvl="0" indent="0" algn="ctr" defTabSz="1244600">
              <a:lnSpc>
                <a:spcPct val="90000"/>
              </a:lnSpc>
              <a:spcBef>
                <a:spcPct val="0"/>
              </a:spcBef>
              <a:spcAft>
                <a:spcPct val="35000"/>
              </a:spcAft>
              <a:buNone/>
            </a:pPr>
            <a:fld id="{313032A5-EE26-4739-A477-61BF1F23F5D8}" type="TxLink">
              <a:rPr lang="en-US" sz="1400" b="1" i="0" u="none" strike="noStrike" kern="1200">
                <a:solidFill>
                  <a:srgbClr val="000000"/>
                </a:solidFill>
                <a:latin typeface="Calibri"/>
                <a:cs typeface="Calibri"/>
              </a:rPr>
              <a:pPr marL="0" lvl="0" indent="0" algn="ctr" defTabSz="1244600">
                <a:lnSpc>
                  <a:spcPct val="90000"/>
                </a:lnSpc>
                <a:spcBef>
                  <a:spcPct val="0"/>
                </a:spcBef>
                <a:spcAft>
                  <a:spcPct val="35000"/>
                </a:spcAft>
                <a:buNone/>
              </a:pPr>
              <a:t>#REF!</a:t>
            </a:fld>
            <a:endParaRPr lang="en-US" sz="1400" kern="1200"/>
          </a:p>
        </xdr:txBody>
      </xdr:sp>
      <xdr:sp macro="" textlink="">
        <xdr:nvSpPr>
          <xdr:cNvPr id="38" name="Formă liberă: formă 37">
            <a:extLst>
              <a:ext uri="{FF2B5EF4-FFF2-40B4-BE49-F238E27FC236}">
                <a16:creationId xmlns:a16="http://schemas.microsoft.com/office/drawing/2014/main" id="{D6713291-9471-EB30-4B6C-E1427D9FC53D}"/>
              </a:ext>
            </a:extLst>
          </xdr:cNvPr>
          <xdr:cNvSpPr/>
        </xdr:nvSpPr>
        <xdr:spPr>
          <a:xfrm>
            <a:off x="12796189" y="1078008"/>
            <a:ext cx="2233270" cy="1163619"/>
          </a:xfrm>
          <a:custGeom>
            <a:avLst/>
            <a:gdLst>
              <a:gd name="connsiteX0" fmla="*/ 0 w 2233270"/>
              <a:gd name="connsiteY0" fmla="*/ 0 h 1163619"/>
              <a:gd name="connsiteX1" fmla="*/ 2233270 w 2233270"/>
              <a:gd name="connsiteY1" fmla="*/ 0 h 1163619"/>
              <a:gd name="connsiteX2" fmla="*/ 2233270 w 2233270"/>
              <a:gd name="connsiteY2" fmla="*/ 1163619 h 1163619"/>
              <a:gd name="connsiteX3" fmla="*/ 0 w 2233270"/>
              <a:gd name="connsiteY3" fmla="*/ 1163619 h 1163619"/>
              <a:gd name="connsiteX4" fmla="*/ 0 w 2233270"/>
              <a:gd name="connsiteY4" fmla="*/ 0 h 1163619"/>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33270" h="1163619">
                <a:moveTo>
                  <a:pt x="0" y="0"/>
                </a:moveTo>
                <a:lnTo>
                  <a:pt x="2233270" y="0"/>
                </a:lnTo>
                <a:lnTo>
                  <a:pt x="2233270" y="1163619"/>
                </a:lnTo>
                <a:lnTo>
                  <a:pt x="0" y="1163619"/>
                </a:lnTo>
                <a:lnTo>
                  <a:pt x="0" y="0"/>
                </a:lnTo>
                <a:close/>
              </a:path>
            </a:pathLst>
          </a:custGeom>
          <a:scene3d>
            <a:camera prst="orthographicFront"/>
            <a:lightRig rig="threePt" dir="t">
              <a:rot lat="0" lon="0" rev="7500000"/>
            </a:lightRig>
          </a:scene3d>
          <a:sp3d prstMaterial="plastic">
            <a:bevelT w="127000" h="25400" prst="relaxedInset"/>
          </a:sp3d>
        </xdr:spPr>
        <xdr:style>
          <a:lnRef idx="0">
            <a:schemeClr val="lt1">
              <a:shade val="80000"/>
              <a:hueOff val="0"/>
              <a:satOff val="0"/>
              <a:lumOff val="0"/>
              <a:alphaOff val="0"/>
            </a:schemeClr>
          </a:lnRef>
          <a:fillRef idx="3">
            <a:schemeClr val="accent5">
              <a:hueOff val="0"/>
              <a:satOff val="0"/>
              <a:lumOff val="0"/>
              <a:alphaOff val="0"/>
            </a:schemeClr>
          </a:fillRef>
          <a:effectRef idx="2">
            <a:schemeClr val="accent5">
              <a:hueOff val="0"/>
              <a:satOff val="0"/>
              <a:lumOff val="0"/>
              <a:alphaOff val="0"/>
            </a:schemeClr>
          </a:effectRef>
          <a:fontRef idx="minor">
            <a:schemeClr val="lt1"/>
          </a:fontRef>
        </xdr:style>
        <xdr:txBody>
          <a:bodyPr spcFirstLastPara="0" vert="horz" wrap="square" lIns="11430" tIns="11430" rIns="11430" bIns="115068" numCol="1" spcCol="1270" anchor="ctr" anchorCtr="0">
            <a:noAutofit/>
          </a:bodyPr>
          <a:lstStyle/>
          <a:p>
            <a:pPr marL="0" lvl="0" indent="0" algn="ctr" defTabSz="800100">
              <a:lnSpc>
                <a:spcPct val="90000"/>
              </a:lnSpc>
              <a:spcBef>
                <a:spcPct val="0"/>
              </a:spcBef>
              <a:spcAft>
                <a:spcPct val="35000"/>
              </a:spcAft>
              <a:buNone/>
            </a:pPr>
            <a:r>
              <a:rPr lang="en-US" sz="1600" b="1" kern="1200"/>
              <a:t>OPERATOR DEPOZIT</a:t>
            </a:r>
          </a:p>
        </xdr:txBody>
      </xdr:sp>
      <xdr:sp macro="" textlink="$W$53">
        <xdr:nvSpPr>
          <xdr:cNvPr id="39" name="Formă liberă: formă 38">
            <a:extLst>
              <a:ext uri="{FF2B5EF4-FFF2-40B4-BE49-F238E27FC236}">
                <a16:creationId xmlns:a16="http://schemas.microsoft.com/office/drawing/2014/main" id="{861C4DE1-7703-4245-D27F-E4509E70E188}"/>
              </a:ext>
            </a:extLst>
          </xdr:cNvPr>
          <xdr:cNvSpPr/>
        </xdr:nvSpPr>
        <xdr:spPr>
          <a:xfrm>
            <a:off x="12798734" y="2073942"/>
            <a:ext cx="1411293" cy="465114"/>
          </a:xfrm>
          <a:custGeom>
            <a:avLst/>
            <a:gdLst>
              <a:gd name="connsiteX0" fmla="*/ 0 w 1411293"/>
              <a:gd name="connsiteY0" fmla="*/ 0 h 465114"/>
              <a:gd name="connsiteX1" fmla="*/ 1411293 w 1411293"/>
              <a:gd name="connsiteY1" fmla="*/ 0 h 465114"/>
              <a:gd name="connsiteX2" fmla="*/ 1411293 w 1411293"/>
              <a:gd name="connsiteY2" fmla="*/ 465114 h 465114"/>
              <a:gd name="connsiteX3" fmla="*/ 0 w 1411293"/>
              <a:gd name="connsiteY3" fmla="*/ 465114 h 465114"/>
              <a:gd name="connsiteX4" fmla="*/ 0 w 1411293"/>
              <a:gd name="connsiteY4" fmla="*/ 0 h 46511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411293" h="465114">
                <a:moveTo>
                  <a:pt x="0" y="0"/>
                </a:moveTo>
                <a:lnTo>
                  <a:pt x="1411293" y="0"/>
                </a:lnTo>
                <a:lnTo>
                  <a:pt x="1411293" y="465114"/>
                </a:lnTo>
                <a:lnTo>
                  <a:pt x="0" y="465114"/>
                </a:lnTo>
                <a:lnTo>
                  <a:pt x="0" y="0"/>
                </a:lnTo>
                <a:close/>
              </a:path>
            </a:pathLst>
          </a:custGeom>
          <a:scene3d>
            <a:camera prst="orthographicFront"/>
            <a:lightRig rig="threePt" dir="t">
              <a:rot lat="0" lon="0" rev="7500000"/>
            </a:lightRig>
          </a:scene3d>
          <a:sp3d z="152400" extrusionH="63500" prstMaterial="dkEdge">
            <a:bevelT w="125400" h="36350" prst="relaxedInset"/>
            <a:contourClr>
              <a:schemeClr val="bg1"/>
            </a:contourClr>
          </a:sp3d>
        </xdr:spPr>
        <xdr:style>
          <a:lnRef idx="1">
            <a:schemeClr val="accent5">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3660" tIns="18415" rIns="73660" bIns="18415" numCol="1" spcCol="1270" anchor="ctr" anchorCtr="0">
            <a:noAutofit/>
          </a:bodyPr>
          <a:lstStyle/>
          <a:p>
            <a:pPr marL="0" lvl="0" indent="0" algn="ctr" defTabSz="1289050">
              <a:lnSpc>
                <a:spcPct val="90000"/>
              </a:lnSpc>
              <a:spcBef>
                <a:spcPct val="0"/>
              </a:spcBef>
              <a:spcAft>
                <a:spcPct val="35000"/>
              </a:spcAft>
              <a:buNone/>
            </a:pPr>
            <a:fld id="{DECC71D5-7E24-4575-A584-82B3B8E99654}" type="TxLink">
              <a:rPr lang="en-US" sz="1400" b="1" i="0" u="none" strike="noStrike" kern="1200">
                <a:solidFill>
                  <a:srgbClr val="000000"/>
                </a:solidFill>
                <a:latin typeface="Calibri"/>
                <a:cs typeface="Calibri"/>
              </a:rPr>
              <a:pPr marL="0" lvl="0" indent="0" algn="ctr" defTabSz="1289050">
                <a:lnSpc>
                  <a:spcPct val="90000"/>
                </a:lnSpc>
                <a:spcBef>
                  <a:spcPct val="0"/>
                </a:spcBef>
                <a:spcAft>
                  <a:spcPct val="35000"/>
                </a:spcAft>
                <a:buNone/>
              </a:pPr>
              <a:t>#REF!</a:t>
            </a:fld>
            <a:endParaRPr lang="en-US" sz="1400" kern="1200"/>
          </a:p>
        </xdr:txBody>
      </xdr:sp>
      <xdr:sp macro="" textlink="$Y$52">
        <xdr:nvSpPr>
          <xdr:cNvPr id="19" name="Formă liberă: formă 18">
            <a:extLst>
              <a:ext uri="{FF2B5EF4-FFF2-40B4-BE49-F238E27FC236}">
                <a16:creationId xmlns:a16="http://schemas.microsoft.com/office/drawing/2014/main" id="{6816003C-F1E5-1AC2-CE5F-C5615A27FE9C}"/>
              </a:ext>
            </a:extLst>
          </xdr:cNvPr>
          <xdr:cNvSpPr/>
        </xdr:nvSpPr>
        <xdr:spPr>
          <a:xfrm>
            <a:off x="9079444" y="3199406"/>
            <a:ext cx="1620604" cy="516264"/>
          </a:xfrm>
          <a:custGeom>
            <a:avLst/>
            <a:gdLst>
              <a:gd name="connsiteX0" fmla="*/ 0 w 2054862"/>
              <a:gd name="connsiteY0" fmla="*/ 0 h 516264"/>
              <a:gd name="connsiteX1" fmla="*/ 2054862 w 2054862"/>
              <a:gd name="connsiteY1" fmla="*/ 0 h 516264"/>
              <a:gd name="connsiteX2" fmla="*/ 2054862 w 2054862"/>
              <a:gd name="connsiteY2" fmla="*/ 516264 h 516264"/>
              <a:gd name="connsiteX3" fmla="*/ 0 w 2054862"/>
              <a:gd name="connsiteY3" fmla="*/ 516264 h 516264"/>
              <a:gd name="connsiteX4" fmla="*/ 0 w 2054862"/>
              <a:gd name="connsiteY4" fmla="*/ 0 h 51626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054862" h="516264">
                <a:moveTo>
                  <a:pt x="0" y="0"/>
                </a:moveTo>
                <a:lnTo>
                  <a:pt x="2054862" y="0"/>
                </a:lnTo>
                <a:lnTo>
                  <a:pt x="2054862" y="516264"/>
                </a:lnTo>
                <a:lnTo>
                  <a:pt x="0" y="516264"/>
                </a:lnTo>
                <a:lnTo>
                  <a:pt x="0" y="0"/>
                </a:lnTo>
                <a:close/>
              </a:path>
            </a:pathLst>
          </a:custGeom>
          <a:scene3d>
            <a:camera prst="orthographicFront"/>
            <a:lightRig rig="threePt" dir="t">
              <a:rot lat="0" lon="0" rev="7500000"/>
            </a:lightRig>
          </a:scene3d>
          <a:sp3d z="152400" extrusionH="63500" prstMaterial="dkEdge">
            <a:bevelT w="125400" h="36350" prst="relaxedInset"/>
            <a:contourClr>
              <a:schemeClr val="bg1"/>
            </a:contourClr>
          </a:sp3d>
        </xdr:spPr>
        <xdr:style>
          <a:lnRef idx="1">
            <a:schemeClr val="accent5">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1120" tIns="17780" rIns="71120" bIns="17780" numCol="1" spcCol="1270" anchor="ctr" anchorCtr="0">
            <a:noAutofit/>
          </a:bodyPr>
          <a:lstStyle/>
          <a:p>
            <a:pPr marL="0" lvl="0" indent="0" algn="ctr" defTabSz="1244600">
              <a:lnSpc>
                <a:spcPct val="90000"/>
              </a:lnSpc>
              <a:spcBef>
                <a:spcPct val="0"/>
              </a:spcBef>
              <a:spcAft>
                <a:spcPct val="35000"/>
              </a:spcAft>
              <a:buNone/>
            </a:pPr>
            <a:fld id="{D0DADEA0-A41F-4209-81E3-47A6BE92B954}" type="TxLink">
              <a:rPr lang="en-US" sz="1400" b="1" i="0" u="none" strike="noStrike" kern="1200">
                <a:solidFill>
                  <a:srgbClr val="000000"/>
                </a:solidFill>
                <a:latin typeface="Calibri"/>
                <a:ea typeface="+mn-ea"/>
                <a:cs typeface="Calibri"/>
              </a:rPr>
              <a:pPr marL="0" lvl="0" indent="0" algn="ctr" defTabSz="1244600">
                <a:lnSpc>
                  <a:spcPct val="90000"/>
                </a:lnSpc>
                <a:spcBef>
                  <a:spcPct val="0"/>
                </a:spcBef>
                <a:spcAft>
                  <a:spcPct val="35000"/>
                </a:spcAft>
                <a:buNone/>
              </a:pPr>
              <a:t>0</a:t>
            </a:fld>
            <a:endParaRPr lang="en-US" sz="1400" b="1" i="0" u="none" strike="noStrike" kern="1200">
              <a:solidFill>
                <a:srgbClr val="000000"/>
              </a:solidFill>
              <a:latin typeface="Calibri"/>
              <a:ea typeface="+mn-ea"/>
              <a:cs typeface="Calibri"/>
            </a:endParaRPr>
          </a:p>
        </xdr:txBody>
      </xdr:sp>
    </xdr:grpSp>
    <xdr:clientData fLocksWithSheet="0"/>
  </xdr:twoCellAnchor>
  <xdr:twoCellAnchor>
    <xdr:from>
      <xdr:col>11</xdr:col>
      <xdr:colOff>0</xdr:colOff>
      <xdr:row>57</xdr:row>
      <xdr:rowOff>0</xdr:rowOff>
    </xdr:from>
    <xdr:to>
      <xdr:col>14</xdr:col>
      <xdr:colOff>501030</xdr:colOff>
      <xdr:row>59</xdr:row>
      <xdr:rowOff>69950</xdr:rowOff>
    </xdr:to>
    <xdr:sp macro="" textlink="">
      <xdr:nvSpPr>
        <xdr:cNvPr id="5" name="Rounded Rectangle 8">
          <a:hlinkClick xmlns:r="http://schemas.openxmlformats.org/officeDocument/2006/relationships" r:id="rId1" tooltip="NEXT"/>
          <a:extLst>
            <a:ext uri="{FF2B5EF4-FFF2-40B4-BE49-F238E27FC236}">
              <a16:creationId xmlns:a16="http://schemas.microsoft.com/office/drawing/2014/main" id="{26DBA5A2-45DB-4ED1-A2BF-F6DC60A53A88}"/>
            </a:ext>
          </a:extLst>
        </xdr:cNvPr>
        <xdr:cNvSpPr/>
      </xdr:nvSpPr>
      <xdr:spPr>
        <a:xfrm>
          <a:off x="6343650" y="12934950"/>
          <a:ext cx="2329830" cy="450950"/>
        </a:xfrm>
        <a:prstGeom prst="roundRect">
          <a:avLst/>
        </a:prstGeom>
        <a:solidFill>
          <a:schemeClr val="accent6">
            <a:lumMod val="75000"/>
          </a:schemeClr>
        </a:solidFill>
        <a:ln>
          <a:solidFill>
            <a:schemeClr val="accent6">
              <a:lumMod val="50000"/>
            </a:schemeClr>
          </a:solidFill>
        </a:ln>
      </xdr:spPr>
      <xdr:style>
        <a:lnRef idx="2">
          <a:schemeClr val="accent5">
            <a:shade val="50000"/>
          </a:schemeClr>
        </a:lnRef>
        <a:fillRef idx="1">
          <a:schemeClr val="accent5"/>
        </a:fillRef>
        <a:effectRef idx="0">
          <a:schemeClr val="accent5"/>
        </a:effectRef>
        <a:fontRef idx="minor">
          <a:schemeClr val="lt1"/>
        </a:fontRef>
      </xdr:style>
      <xdr:txBody>
        <a:bodyPr vertOverflow="clip" rtlCol="0" anchor="ctr"/>
        <a:lstStyle/>
        <a:p>
          <a:pPr algn="ctr"/>
          <a:r>
            <a:rPr lang="en-US" sz="2000" b="1">
              <a:solidFill>
                <a:sysClr val="windowText" lastClr="000000"/>
              </a:solidFill>
            </a:rPr>
            <a:t>BACK</a:t>
          </a:r>
        </a:p>
      </xdr:txBody>
    </xdr:sp>
    <xdr:clientData/>
  </xdr:twoCellAnchor>
  <xdr:twoCellAnchor>
    <xdr:from>
      <xdr:col>3</xdr:col>
      <xdr:colOff>882317</xdr:colOff>
      <xdr:row>23</xdr:row>
      <xdr:rowOff>170446</xdr:rowOff>
    </xdr:from>
    <xdr:to>
      <xdr:col>27</xdr:col>
      <xdr:colOff>190500</xdr:colOff>
      <xdr:row>24</xdr:row>
      <xdr:rowOff>0</xdr:rowOff>
    </xdr:to>
    <xdr:cxnSp macro="">
      <xdr:nvCxnSpPr>
        <xdr:cNvPr id="13" name="Conector drept 12">
          <a:extLst>
            <a:ext uri="{FF2B5EF4-FFF2-40B4-BE49-F238E27FC236}">
              <a16:creationId xmlns:a16="http://schemas.microsoft.com/office/drawing/2014/main" id="{347E8E19-417D-A093-6263-8422162C5FDC}"/>
            </a:ext>
          </a:extLst>
        </xdr:cNvPr>
        <xdr:cNvCxnSpPr/>
      </xdr:nvCxnSpPr>
      <xdr:spPr>
        <a:xfrm flipV="1">
          <a:off x="1965159" y="4321341"/>
          <a:ext cx="15219946" cy="10027"/>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912395</xdr:colOff>
      <xdr:row>24</xdr:row>
      <xdr:rowOff>30079</xdr:rowOff>
    </xdr:from>
    <xdr:to>
      <xdr:col>3</xdr:col>
      <xdr:colOff>922421</xdr:colOff>
      <xdr:row>28</xdr:row>
      <xdr:rowOff>120316</xdr:rowOff>
    </xdr:to>
    <xdr:cxnSp macro="">
      <xdr:nvCxnSpPr>
        <xdr:cNvPr id="41" name="Conector drept 40">
          <a:extLst>
            <a:ext uri="{FF2B5EF4-FFF2-40B4-BE49-F238E27FC236}">
              <a16:creationId xmlns:a16="http://schemas.microsoft.com/office/drawing/2014/main" id="{6AF24251-BCD0-726C-6F38-4D3B8C3C06E0}"/>
            </a:ext>
          </a:extLst>
        </xdr:cNvPr>
        <xdr:cNvCxnSpPr/>
      </xdr:nvCxnSpPr>
      <xdr:spPr>
        <a:xfrm>
          <a:off x="1995237" y="4361447"/>
          <a:ext cx="10026" cy="812132"/>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222584</xdr:colOff>
      <xdr:row>24</xdr:row>
      <xdr:rowOff>2005</xdr:rowOff>
    </xdr:from>
    <xdr:to>
      <xdr:col>7</xdr:col>
      <xdr:colOff>232610</xdr:colOff>
      <xdr:row>28</xdr:row>
      <xdr:rowOff>92242</xdr:rowOff>
    </xdr:to>
    <xdr:cxnSp macro="">
      <xdr:nvCxnSpPr>
        <xdr:cNvPr id="44" name="Conector drept 43">
          <a:extLst>
            <a:ext uri="{FF2B5EF4-FFF2-40B4-BE49-F238E27FC236}">
              <a16:creationId xmlns:a16="http://schemas.microsoft.com/office/drawing/2014/main" id="{BF4B66D4-5FAD-41C0-B2DF-612752D66A20}"/>
            </a:ext>
          </a:extLst>
        </xdr:cNvPr>
        <xdr:cNvCxnSpPr/>
      </xdr:nvCxnSpPr>
      <xdr:spPr>
        <a:xfrm>
          <a:off x="4233110" y="4333373"/>
          <a:ext cx="10026" cy="812132"/>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515352</xdr:colOff>
      <xdr:row>24</xdr:row>
      <xdr:rowOff>4011</xdr:rowOff>
    </xdr:from>
    <xdr:to>
      <xdr:col>10</xdr:col>
      <xdr:colOff>525378</xdr:colOff>
      <xdr:row>28</xdr:row>
      <xdr:rowOff>94248</xdr:rowOff>
    </xdr:to>
    <xdr:cxnSp macro="">
      <xdr:nvCxnSpPr>
        <xdr:cNvPr id="45" name="Conector drept 44">
          <a:extLst>
            <a:ext uri="{FF2B5EF4-FFF2-40B4-BE49-F238E27FC236}">
              <a16:creationId xmlns:a16="http://schemas.microsoft.com/office/drawing/2014/main" id="{F5AB6792-02D6-4434-9C12-8BF797BD795F}"/>
            </a:ext>
          </a:extLst>
        </xdr:cNvPr>
        <xdr:cNvCxnSpPr/>
      </xdr:nvCxnSpPr>
      <xdr:spPr>
        <a:xfrm>
          <a:off x="6390773" y="4335379"/>
          <a:ext cx="10026" cy="812132"/>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226595</xdr:colOff>
      <xdr:row>23</xdr:row>
      <xdr:rowOff>166436</xdr:rowOff>
    </xdr:from>
    <xdr:to>
      <xdr:col>14</xdr:col>
      <xdr:colOff>236621</xdr:colOff>
      <xdr:row>28</xdr:row>
      <xdr:rowOff>76200</xdr:rowOff>
    </xdr:to>
    <xdr:cxnSp macro="">
      <xdr:nvCxnSpPr>
        <xdr:cNvPr id="46" name="Conector drept 45">
          <a:extLst>
            <a:ext uri="{FF2B5EF4-FFF2-40B4-BE49-F238E27FC236}">
              <a16:creationId xmlns:a16="http://schemas.microsoft.com/office/drawing/2014/main" id="{1F365BE9-8AB2-4E84-8FA5-6EA54FB670EE}"/>
            </a:ext>
          </a:extLst>
        </xdr:cNvPr>
        <xdr:cNvCxnSpPr/>
      </xdr:nvCxnSpPr>
      <xdr:spPr>
        <a:xfrm>
          <a:off x="8588542" y="4317331"/>
          <a:ext cx="10026" cy="812132"/>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437147</xdr:colOff>
      <xdr:row>23</xdr:row>
      <xdr:rowOff>176463</xdr:rowOff>
    </xdr:from>
    <xdr:to>
      <xdr:col>17</xdr:col>
      <xdr:colOff>447173</xdr:colOff>
      <xdr:row>28</xdr:row>
      <xdr:rowOff>86227</xdr:rowOff>
    </xdr:to>
    <xdr:cxnSp macro="">
      <xdr:nvCxnSpPr>
        <xdr:cNvPr id="48" name="Conector drept 47">
          <a:extLst>
            <a:ext uri="{FF2B5EF4-FFF2-40B4-BE49-F238E27FC236}">
              <a16:creationId xmlns:a16="http://schemas.microsoft.com/office/drawing/2014/main" id="{95EC8B18-676E-4BFD-A12B-3DD01E8FA00E}"/>
            </a:ext>
          </a:extLst>
        </xdr:cNvPr>
        <xdr:cNvCxnSpPr/>
      </xdr:nvCxnSpPr>
      <xdr:spPr>
        <a:xfrm>
          <a:off x="10663989" y="4327358"/>
          <a:ext cx="10026" cy="812132"/>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118311</xdr:colOff>
      <xdr:row>24</xdr:row>
      <xdr:rowOff>8022</xdr:rowOff>
    </xdr:from>
    <xdr:to>
      <xdr:col>21</xdr:col>
      <xdr:colOff>128337</xdr:colOff>
      <xdr:row>28</xdr:row>
      <xdr:rowOff>98259</xdr:rowOff>
    </xdr:to>
    <xdr:cxnSp macro="">
      <xdr:nvCxnSpPr>
        <xdr:cNvPr id="49" name="Conector drept 48">
          <a:extLst>
            <a:ext uri="{FF2B5EF4-FFF2-40B4-BE49-F238E27FC236}">
              <a16:creationId xmlns:a16="http://schemas.microsoft.com/office/drawing/2014/main" id="{0A444ED6-5A68-4742-BD6E-5D27178D5B2C}"/>
            </a:ext>
          </a:extLst>
        </xdr:cNvPr>
        <xdr:cNvCxnSpPr/>
      </xdr:nvCxnSpPr>
      <xdr:spPr>
        <a:xfrm>
          <a:off x="12831679" y="4339390"/>
          <a:ext cx="10026" cy="812132"/>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290763</xdr:colOff>
      <xdr:row>8</xdr:row>
      <xdr:rowOff>110291</xdr:rowOff>
    </xdr:from>
    <xdr:to>
      <xdr:col>15</xdr:col>
      <xdr:colOff>310816</xdr:colOff>
      <xdr:row>24</xdr:row>
      <xdr:rowOff>10027</xdr:rowOff>
    </xdr:to>
    <xdr:cxnSp macro="">
      <xdr:nvCxnSpPr>
        <xdr:cNvPr id="53" name="Conector drept cu săgeată 52">
          <a:extLst>
            <a:ext uri="{FF2B5EF4-FFF2-40B4-BE49-F238E27FC236}">
              <a16:creationId xmlns:a16="http://schemas.microsoft.com/office/drawing/2014/main" id="{BD3EE554-DCC2-F61B-571C-CAADF81E3888}"/>
            </a:ext>
          </a:extLst>
        </xdr:cNvPr>
        <xdr:cNvCxnSpPr/>
      </xdr:nvCxnSpPr>
      <xdr:spPr>
        <a:xfrm flipH="1" flipV="1">
          <a:off x="9274342" y="1554080"/>
          <a:ext cx="20053" cy="2787315"/>
        </a:xfrm>
        <a:prstGeom prst="straightConnector1">
          <a:avLst/>
        </a:prstGeom>
        <a:ln w="28575">
          <a:tailEnd type="stealth"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381000</xdr:colOff>
      <xdr:row>23</xdr:row>
      <xdr:rowOff>170447</xdr:rowOff>
    </xdr:from>
    <xdr:to>
      <xdr:col>24</xdr:col>
      <xdr:colOff>391026</xdr:colOff>
      <xdr:row>28</xdr:row>
      <xdr:rowOff>80211</xdr:rowOff>
    </xdr:to>
    <xdr:cxnSp macro="">
      <xdr:nvCxnSpPr>
        <xdr:cNvPr id="50" name="Conector drept 49">
          <a:extLst>
            <a:ext uri="{FF2B5EF4-FFF2-40B4-BE49-F238E27FC236}">
              <a16:creationId xmlns:a16="http://schemas.microsoft.com/office/drawing/2014/main" id="{100A2B18-C60E-4DA1-83DB-4D48A6BFCC35}"/>
            </a:ext>
          </a:extLst>
        </xdr:cNvPr>
        <xdr:cNvCxnSpPr/>
      </xdr:nvCxnSpPr>
      <xdr:spPr>
        <a:xfrm>
          <a:off x="14959263" y="4321342"/>
          <a:ext cx="10026" cy="812132"/>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172453</xdr:colOff>
      <xdr:row>24</xdr:row>
      <xdr:rowOff>2006</xdr:rowOff>
    </xdr:from>
    <xdr:to>
      <xdr:col>27</xdr:col>
      <xdr:colOff>182479</xdr:colOff>
      <xdr:row>28</xdr:row>
      <xdr:rowOff>92243</xdr:rowOff>
    </xdr:to>
    <xdr:cxnSp macro="">
      <xdr:nvCxnSpPr>
        <xdr:cNvPr id="51" name="Conector drept 50">
          <a:extLst>
            <a:ext uri="{FF2B5EF4-FFF2-40B4-BE49-F238E27FC236}">
              <a16:creationId xmlns:a16="http://schemas.microsoft.com/office/drawing/2014/main" id="{DCD959D2-2658-472F-9523-CBCB58F53AF9}"/>
            </a:ext>
          </a:extLst>
        </xdr:cNvPr>
        <xdr:cNvCxnSpPr/>
      </xdr:nvCxnSpPr>
      <xdr:spPr>
        <a:xfrm>
          <a:off x="17167058" y="4333374"/>
          <a:ext cx="10026" cy="812132"/>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320843</xdr:colOff>
      <xdr:row>8</xdr:row>
      <xdr:rowOff>120316</xdr:rowOff>
    </xdr:from>
    <xdr:to>
      <xdr:col>13</xdr:col>
      <xdr:colOff>521368</xdr:colOff>
      <xdr:row>8</xdr:row>
      <xdr:rowOff>130343</xdr:rowOff>
    </xdr:to>
    <xdr:cxnSp macro="">
      <xdr:nvCxnSpPr>
        <xdr:cNvPr id="55" name="Conector drept cu săgeată 54">
          <a:extLst>
            <a:ext uri="{FF2B5EF4-FFF2-40B4-BE49-F238E27FC236}">
              <a16:creationId xmlns:a16="http://schemas.microsoft.com/office/drawing/2014/main" id="{D2D74230-C22D-6A19-0A01-9F812EA1A13B}"/>
            </a:ext>
          </a:extLst>
        </xdr:cNvPr>
        <xdr:cNvCxnSpPr/>
      </xdr:nvCxnSpPr>
      <xdr:spPr>
        <a:xfrm flipV="1">
          <a:off x="5574632" y="1564105"/>
          <a:ext cx="2687052" cy="10027"/>
        </a:xfrm>
        <a:prstGeom prst="straightConnector1">
          <a:avLst/>
        </a:prstGeom>
        <a:ln w="28575">
          <a:tailEnd type="stealth"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270711</xdr:colOff>
      <xdr:row>8</xdr:row>
      <xdr:rowOff>110290</xdr:rowOff>
    </xdr:from>
    <xdr:to>
      <xdr:col>21</xdr:col>
      <xdr:colOff>381000</xdr:colOff>
      <xdr:row>8</xdr:row>
      <xdr:rowOff>110290</xdr:rowOff>
    </xdr:to>
    <xdr:cxnSp macro="">
      <xdr:nvCxnSpPr>
        <xdr:cNvPr id="57" name="Conector drept cu săgeată 56">
          <a:extLst>
            <a:ext uri="{FF2B5EF4-FFF2-40B4-BE49-F238E27FC236}">
              <a16:creationId xmlns:a16="http://schemas.microsoft.com/office/drawing/2014/main" id="{6C9264BB-7920-3E69-E82A-DF9298963B1B}"/>
            </a:ext>
          </a:extLst>
        </xdr:cNvPr>
        <xdr:cNvCxnSpPr/>
      </xdr:nvCxnSpPr>
      <xdr:spPr>
        <a:xfrm>
          <a:off x="10497553" y="1554079"/>
          <a:ext cx="2596815" cy="0"/>
        </a:xfrm>
        <a:prstGeom prst="straightConnector1">
          <a:avLst/>
        </a:prstGeom>
        <a:ln w="28575">
          <a:tailEnd type="stealth" w="lg" len="lg"/>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287549</xdr:colOff>
      <xdr:row>5</xdr:row>
      <xdr:rowOff>20324</xdr:rowOff>
    </xdr:from>
    <xdr:to>
      <xdr:col>26</xdr:col>
      <xdr:colOff>655149</xdr:colOff>
      <xdr:row>76</xdr:row>
      <xdr:rowOff>134032</xdr:rowOff>
    </xdr:to>
    <xdr:grpSp>
      <xdr:nvGrpSpPr>
        <xdr:cNvPr id="81" name="Grupare 80">
          <a:extLst>
            <a:ext uri="{FF2B5EF4-FFF2-40B4-BE49-F238E27FC236}">
              <a16:creationId xmlns:a16="http://schemas.microsoft.com/office/drawing/2014/main" id="{EAE1AC80-39FC-E6E0-E95F-4E2EEF238D50}"/>
            </a:ext>
          </a:extLst>
        </xdr:cNvPr>
        <xdr:cNvGrpSpPr/>
      </xdr:nvGrpSpPr>
      <xdr:grpSpPr>
        <a:xfrm>
          <a:off x="2312292" y="945610"/>
          <a:ext cx="14442828" cy="13307193"/>
          <a:chOff x="1357375" y="1045585"/>
          <a:chExt cx="14489564" cy="12681624"/>
        </a:xfrm>
      </xdr:grpSpPr>
      <xdr:sp macro="" textlink="">
        <xdr:nvSpPr>
          <xdr:cNvPr id="5" name="Formă liberă: formă 4">
            <a:extLst>
              <a:ext uri="{FF2B5EF4-FFF2-40B4-BE49-F238E27FC236}">
                <a16:creationId xmlns:a16="http://schemas.microsoft.com/office/drawing/2014/main" id="{1DF3E9DB-3FAD-ADCC-CF02-9F76755C2605}"/>
              </a:ext>
            </a:extLst>
          </xdr:cNvPr>
          <xdr:cNvSpPr/>
        </xdr:nvSpPr>
        <xdr:spPr>
          <a:xfrm>
            <a:off x="4813870" y="12361998"/>
            <a:ext cx="1564713" cy="1248329"/>
          </a:xfrm>
          <a:custGeom>
            <a:avLst/>
            <a:gdLst>
              <a:gd name="connsiteX0" fmla="*/ 0 w 1530682"/>
              <a:gd name="connsiteY0" fmla="*/ 0 h 1173477"/>
              <a:gd name="connsiteX1" fmla="*/ 1530682 w 1530682"/>
              <a:gd name="connsiteY1" fmla="*/ 0 h 1173477"/>
              <a:gd name="connsiteX2" fmla="*/ 1530682 w 1530682"/>
              <a:gd name="connsiteY2" fmla="*/ 1173477 h 1173477"/>
              <a:gd name="connsiteX3" fmla="*/ 0 w 1530682"/>
              <a:gd name="connsiteY3" fmla="*/ 1173477 h 1173477"/>
              <a:gd name="connsiteX4" fmla="*/ 0 w 1530682"/>
              <a:gd name="connsiteY4" fmla="*/ 0 h 1173477"/>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530682" h="1173477">
                <a:moveTo>
                  <a:pt x="0" y="0"/>
                </a:moveTo>
                <a:lnTo>
                  <a:pt x="1530682" y="0"/>
                </a:lnTo>
                <a:lnTo>
                  <a:pt x="1530682" y="1173477"/>
                </a:lnTo>
                <a:lnTo>
                  <a:pt x="0" y="1173477"/>
                </a:lnTo>
                <a:lnTo>
                  <a:pt x="0" y="0"/>
                </a:lnTo>
                <a:close/>
              </a:path>
            </a:pathLst>
          </a:custGeom>
          <a:scene3d>
            <a:camera prst="orthographicFront"/>
            <a:lightRig rig="threePt" dir="t">
              <a:rot lat="0" lon="0" rev="7500000"/>
            </a:lightRig>
          </a:scene3d>
          <a:sp3d prstMaterial="plastic">
            <a:bevelT w="127000" h="25400" prst="relaxedInset"/>
          </a:sp3d>
        </xdr:spPr>
        <xdr:style>
          <a:lnRef idx="0">
            <a:schemeClr val="lt1">
              <a:hueOff val="0"/>
              <a:satOff val="0"/>
              <a:lumOff val="0"/>
              <a:alphaOff val="0"/>
            </a:schemeClr>
          </a:lnRef>
          <a:fillRef idx="3">
            <a:schemeClr val="accent4">
              <a:hueOff val="0"/>
              <a:satOff val="0"/>
              <a:lumOff val="0"/>
              <a:alphaOff val="0"/>
            </a:schemeClr>
          </a:fillRef>
          <a:effectRef idx="2">
            <a:schemeClr val="accent4">
              <a:hueOff val="0"/>
              <a:satOff val="0"/>
              <a:lumOff val="0"/>
              <a:alphaOff val="0"/>
            </a:schemeClr>
          </a:effectRef>
          <a:fontRef idx="minor">
            <a:schemeClr val="lt1"/>
          </a:fontRef>
        </xdr:style>
        <xdr:txBody>
          <a:bodyPr spcFirstLastPara="0" vert="horz" wrap="square" lIns="8890" tIns="8890" rIns="8890" bIns="115068" numCol="1" spcCol="1270" anchor="ctr" anchorCtr="0">
            <a:noAutofit/>
          </a:bodyPr>
          <a:lstStyle/>
          <a:p>
            <a:pPr marL="0" lvl="0" indent="0" algn="ctr" defTabSz="622300">
              <a:lnSpc>
                <a:spcPct val="90000"/>
              </a:lnSpc>
              <a:spcBef>
                <a:spcPct val="0"/>
              </a:spcBef>
              <a:spcAft>
                <a:spcPct val="35000"/>
              </a:spcAft>
              <a:buNone/>
            </a:pPr>
            <a:r>
              <a:rPr lang="en-US" sz="1400" kern="1200"/>
              <a:t>OPERATOR </a:t>
            </a:r>
            <a:r>
              <a:rPr lang="ro-RO" sz="1400" kern="1200"/>
              <a:t>STATIE DE TRANSFER</a:t>
            </a:r>
            <a:endParaRPr lang="en-US" sz="1400" kern="1200"/>
          </a:p>
        </xdr:txBody>
      </xdr:sp>
      <xdr:sp macro="" textlink="">
        <xdr:nvSpPr>
          <xdr:cNvPr id="7" name="Formă liberă: formă 6">
            <a:extLst>
              <a:ext uri="{FF2B5EF4-FFF2-40B4-BE49-F238E27FC236}">
                <a16:creationId xmlns:a16="http://schemas.microsoft.com/office/drawing/2014/main" id="{D0B8DB58-EC0F-78F0-3E36-B9240777F16B}"/>
              </a:ext>
            </a:extLst>
          </xdr:cNvPr>
          <xdr:cNvSpPr/>
        </xdr:nvSpPr>
        <xdr:spPr>
          <a:xfrm>
            <a:off x="1357375" y="4637117"/>
            <a:ext cx="1609970" cy="1724356"/>
          </a:xfrm>
          <a:custGeom>
            <a:avLst/>
            <a:gdLst>
              <a:gd name="connsiteX0" fmla="*/ 0 w 1574954"/>
              <a:gd name="connsiteY0" fmla="*/ 0 h 1255666"/>
              <a:gd name="connsiteX1" fmla="*/ 1574954 w 1574954"/>
              <a:gd name="connsiteY1" fmla="*/ 0 h 1255666"/>
              <a:gd name="connsiteX2" fmla="*/ 1574954 w 1574954"/>
              <a:gd name="connsiteY2" fmla="*/ 1255666 h 1255666"/>
              <a:gd name="connsiteX3" fmla="*/ 0 w 1574954"/>
              <a:gd name="connsiteY3" fmla="*/ 1255666 h 1255666"/>
              <a:gd name="connsiteX4" fmla="*/ 0 w 1574954"/>
              <a:gd name="connsiteY4" fmla="*/ 0 h 125566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574954" h="1255666">
                <a:moveTo>
                  <a:pt x="0" y="0"/>
                </a:moveTo>
                <a:lnTo>
                  <a:pt x="1574954" y="0"/>
                </a:lnTo>
                <a:lnTo>
                  <a:pt x="1574954" y="1255666"/>
                </a:lnTo>
                <a:lnTo>
                  <a:pt x="0" y="1255666"/>
                </a:lnTo>
                <a:lnTo>
                  <a:pt x="0" y="0"/>
                </a:lnTo>
                <a:close/>
              </a:path>
            </a:pathLst>
          </a:custGeom>
          <a:scene3d>
            <a:camera prst="orthographicFront"/>
            <a:lightRig rig="threePt" dir="t">
              <a:rot lat="0" lon="0" rev="7500000"/>
            </a:lightRig>
          </a:scene3d>
          <a:sp3d prstMaterial="plastic">
            <a:bevelT w="127000" h="25400" prst="relaxedInset"/>
          </a:sp3d>
        </xdr:spPr>
        <xdr:style>
          <a:lnRef idx="0">
            <a:schemeClr val="lt1">
              <a:hueOff val="0"/>
              <a:satOff val="0"/>
              <a:lumOff val="0"/>
              <a:alphaOff val="0"/>
            </a:schemeClr>
          </a:lnRef>
          <a:fillRef idx="3">
            <a:schemeClr val="accent4">
              <a:hueOff val="-637824"/>
              <a:satOff val="3843"/>
              <a:lumOff val="308"/>
              <a:alphaOff val="0"/>
            </a:schemeClr>
          </a:fillRef>
          <a:effectRef idx="2">
            <a:schemeClr val="accent4">
              <a:hueOff val="-637824"/>
              <a:satOff val="3843"/>
              <a:lumOff val="308"/>
              <a:alphaOff val="0"/>
            </a:schemeClr>
          </a:effectRef>
          <a:fontRef idx="minor">
            <a:schemeClr val="lt1"/>
          </a:fontRef>
        </xdr:style>
        <xdr:txBody>
          <a:bodyPr spcFirstLastPara="0" vert="horz" wrap="square" lIns="8890" tIns="8890" rIns="8890" bIns="115068" numCol="1" spcCol="1270" anchor="ctr" anchorCtr="0">
            <a:noAutofit/>
          </a:bodyPr>
          <a:lstStyle/>
          <a:p>
            <a:pPr marL="0" lvl="0" indent="0" algn="ctr" defTabSz="622300">
              <a:lnSpc>
                <a:spcPct val="90000"/>
              </a:lnSpc>
              <a:spcBef>
                <a:spcPct val="0"/>
              </a:spcBef>
              <a:spcAft>
                <a:spcPct val="35000"/>
              </a:spcAft>
              <a:buNone/>
            </a:pPr>
            <a:r>
              <a:rPr lang="en-US" sz="1400" kern="1200"/>
              <a:t>OPERATOR STATIE DE SORTARE</a:t>
            </a:r>
          </a:p>
        </xdr:txBody>
      </xdr:sp>
      <xdr:sp macro="" textlink="">
        <xdr:nvSpPr>
          <xdr:cNvPr id="9" name="Formă liberă: formă 8">
            <a:extLst>
              <a:ext uri="{FF2B5EF4-FFF2-40B4-BE49-F238E27FC236}">
                <a16:creationId xmlns:a16="http://schemas.microsoft.com/office/drawing/2014/main" id="{F53359FD-1719-A257-6C89-B5094EACDCA3}"/>
              </a:ext>
            </a:extLst>
          </xdr:cNvPr>
          <xdr:cNvSpPr/>
        </xdr:nvSpPr>
        <xdr:spPr>
          <a:xfrm>
            <a:off x="3527369" y="4637119"/>
            <a:ext cx="1609970" cy="1737543"/>
          </a:xfrm>
          <a:custGeom>
            <a:avLst/>
            <a:gdLst>
              <a:gd name="connsiteX0" fmla="*/ 0 w 1574954"/>
              <a:gd name="connsiteY0" fmla="*/ 0 h 1313089"/>
              <a:gd name="connsiteX1" fmla="*/ 1574954 w 1574954"/>
              <a:gd name="connsiteY1" fmla="*/ 0 h 1313089"/>
              <a:gd name="connsiteX2" fmla="*/ 1574954 w 1574954"/>
              <a:gd name="connsiteY2" fmla="*/ 1313089 h 1313089"/>
              <a:gd name="connsiteX3" fmla="*/ 0 w 1574954"/>
              <a:gd name="connsiteY3" fmla="*/ 1313089 h 1313089"/>
              <a:gd name="connsiteX4" fmla="*/ 0 w 1574954"/>
              <a:gd name="connsiteY4" fmla="*/ 0 h 1313089"/>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574954" h="1313089">
                <a:moveTo>
                  <a:pt x="0" y="0"/>
                </a:moveTo>
                <a:lnTo>
                  <a:pt x="1574954" y="0"/>
                </a:lnTo>
                <a:lnTo>
                  <a:pt x="1574954" y="1313089"/>
                </a:lnTo>
                <a:lnTo>
                  <a:pt x="0" y="1313089"/>
                </a:lnTo>
                <a:lnTo>
                  <a:pt x="0" y="0"/>
                </a:lnTo>
                <a:close/>
              </a:path>
            </a:pathLst>
          </a:custGeom>
          <a:scene3d>
            <a:camera prst="orthographicFront"/>
            <a:lightRig rig="threePt" dir="t">
              <a:rot lat="0" lon="0" rev="7500000"/>
            </a:lightRig>
          </a:scene3d>
          <a:sp3d prstMaterial="plastic">
            <a:bevelT w="127000" h="25400" prst="relaxedInset"/>
          </a:sp3d>
        </xdr:spPr>
        <xdr:style>
          <a:lnRef idx="0">
            <a:schemeClr val="lt1">
              <a:hueOff val="0"/>
              <a:satOff val="0"/>
              <a:lumOff val="0"/>
              <a:alphaOff val="0"/>
            </a:schemeClr>
          </a:lnRef>
          <a:fillRef idx="3">
            <a:schemeClr val="accent4">
              <a:hueOff val="-1275649"/>
              <a:satOff val="7685"/>
              <a:lumOff val="616"/>
              <a:alphaOff val="0"/>
            </a:schemeClr>
          </a:fillRef>
          <a:effectRef idx="2">
            <a:schemeClr val="accent4">
              <a:hueOff val="-1275649"/>
              <a:satOff val="7685"/>
              <a:lumOff val="616"/>
              <a:alphaOff val="0"/>
            </a:schemeClr>
          </a:effectRef>
          <a:fontRef idx="minor">
            <a:schemeClr val="lt1"/>
          </a:fontRef>
        </xdr:style>
        <xdr:txBody>
          <a:bodyPr spcFirstLastPara="0" vert="horz" wrap="square" lIns="8890" tIns="8890" rIns="8890" bIns="115068" numCol="1" spcCol="1270" anchor="ctr" anchorCtr="0">
            <a:noAutofit/>
          </a:bodyPr>
          <a:lstStyle/>
          <a:p>
            <a:pPr marL="0" lvl="0" indent="0" algn="ctr" defTabSz="622300">
              <a:lnSpc>
                <a:spcPct val="90000"/>
              </a:lnSpc>
              <a:spcBef>
                <a:spcPct val="0"/>
              </a:spcBef>
              <a:spcAft>
                <a:spcPct val="35000"/>
              </a:spcAft>
              <a:buNone/>
            </a:pPr>
            <a:r>
              <a:rPr lang="en-US" sz="1400" kern="1200"/>
              <a:t>OPERATOR STATIE DE COMPOSTARE</a:t>
            </a:r>
          </a:p>
        </xdr:txBody>
      </xdr:sp>
      <xdr:sp macro="" textlink="">
        <xdr:nvSpPr>
          <xdr:cNvPr id="11" name="Formă liberă: formă 10">
            <a:extLst>
              <a:ext uri="{FF2B5EF4-FFF2-40B4-BE49-F238E27FC236}">
                <a16:creationId xmlns:a16="http://schemas.microsoft.com/office/drawing/2014/main" id="{5273E2F3-C3B9-47F5-8C47-84A74F05A0C0}"/>
              </a:ext>
            </a:extLst>
          </xdr:cNvPr>
          <xdr:cNvSpPr/>
        </xdr:nvSpPr>
        <xdr:spPr>
          <a:xfrm>
            <a:off x="5717414" y="4667196"/>
            <a:ext cx="1609970" cy="1699513"/>
          </a:xfrm>
          <a:custGeom>
            <a:avLst/>
            <a:gdLst>
              <a:gd name="connsiteX0" fmla="*/ 0 w 1574954"/>
              <a:gd name="connsiteY0" fmla="*/ 0 h 1314826"/>
              <a:gd name="connsiteX1" fmla="*/ 1574954 w 1574954"/>
              <a:gd name="connsiteY1" fmla="*/ 0 h 1314826"/>
              <a:gd name="connsiteX2" fmla="*/ 1574954 w 1574954"/>
              <a:gd name="connsiteY2" fmla="*/ 1314826 h 1314826"/>
              <a:gd name="connsiteX3" fmla="*/ 0 w 1574954"/>
              <a:gd name="connsiteY3" fmla="*/ 1314826 h 1314826"/>
              <a:gd name="connsiteX4" fmla="*/ 0 w 1574954"/>
              <a:gd name="connsiteY4" fmla="*/ 0 h 131482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574954" h="1314826">
                <a:moveTo>
                  <a:pt x="0" y="0"/>
                </a:moveTo>
                <a:lnTo>
                  <a:pt x="1574954" y="0"/>
                </a:lnTo>
                <a:lnTo>
                  <a:pt x="1574954" y="1314826"/>
                </a:lnTo>
                <a:lnTo>
                  <a:pt x="0" y="1314826"/>
                </a:lnTo>
                <a:lnTo>
                  <a:pt x="0" y="0"/>
                </a:lnTo>
                <a:close/>
              </a:path>
            </a:pathLst>
          </a:custGeom>
          <a:scene3d>
            <a:camera prst="orthographicFront"/>
            <a:lightRig rig="threePt" dir="t">
              <a:rot lat="0" lon="0" rev="7500000"/>
            </a:lightRig>
          </a:scene3d>
          <a:sp3d prstMaterial="plastic">
            <a:bevelT w="127000" h="25400" prst="relaxedInset"/>
          </a:sp3d>
        </xdr:spPr>
        <xdr:style>
          <a:lnRef idx="0">
            <a:schemeClr val="lt1">
              <a:hueOff val="0"/>
              <a:satOff val="0"/>
              <a:lumOff val="0"/>
              <a:alphaOff val="0"/>
            </a:schemeClr>
          </a:lnRef>
          <a:fillRef idx="3">
            <a:schemeClr val="accent4">
              <a:hueOff val="-1913473"/>
              <a:satOff val="11528"/>
              <a:lumOff val="924"/>
              <a:alphaOff val="0"/>
            </a:schemeClr>
          </a:fillRef>
          <a:effectRef idx="2">
            <a:schemeClr val="accent4">
              <a:hueOff val="-1913473"/>
              <a:satOff val="11528"/>
              <a:lumOff val="924"/>
              <a:alphaOff val="0"/>
            </a:schemeClr>
          </a:effectRef>
          <a:fontRef idx="minor">
            <a:schemeClr val="lt1"/>
          </a:fontRef>
        </xdr:style>
        <xdr:txBody>
          <a:bodyPr spcFirstLastPara="0" vert="horz" wrap="square" lIns="8890" tIns="8890" rIns="8890" bIns="115068" numCol="1" spcCol="1270" anchor="ctr" anchorCtr="0">
            <a:noAutofit/>
          </a:bodyPr>
          <a:lstStyle/>
          <a:p>
            <a:pPr marL="0" lvl="0" indent="0" algn="ctr" defTabSz="622300">
              <a:lnSpc>
                <a:spcPct val="90000"/>
              </a:lnSpc>
              <a:spcBef>
                <a:spcPct val="0"/>
              </a:spcBef>
              <a:spcAft>
                <a:spcPct val="35000"/>
              </a:spcAft>
              <a:buNone/>
            </a:pPr>
            <a:r>
              <a:rPr lang="en-US" sz="1400" b="0" kern="1200">
                <a:latin typeface="+mn-lt"/>
                <a:ea typeface="+mn-ea"/>
                <a:cs typeface="+mn-cs"/>
              </a:rPr>
              <a:t>OPERATOR INSTALATIE DE DIGESTIE ANAEROBA</a:t>
            </a:r>
            <a:endParaRPr lang="en-US" sz="1400" b="0" kern="1200"/>
          </a:p>
        </xdr:txBody>
      </xdr:sp>
      <xdr:sp macro="" textlink="">
        <xdr:nvSpPr>
          <xdr:cNvPr id="13" name="Formă liberă: formă 12">
            <a:extLst>
              <a:ext uri="{FF2B5EF4-FFF2-40B4-BE49-F238E27FC236}">
                <a16:creationId xmlns:a16="http://schemas.microsoft.com/office/drawing/2014/main" id="{5AAD6702-192A-975D-183D-EA4BF6F87963}"/>
              </a:ext>
            </a:extLst>
          </xdr:cNvPr>
          <xdr:cNvSpPr/>
        </xdr:nvSpPr>
        <xdr:spPr>
          <a:xfrm>
            <a:off x="7867357" y="4687251"/>
            <a:ext cx="1609970" cy="1649380"/>
          </a:xfrm>
          <a:custGeom>
            <a:avLst/>
            <a:gdLst>
              <a:gd name="connsiteX0" fmla="*/ 0 w 1574954"/>
              <a:gd name="connsiteY0" fmla="*/ 0 h 1402926"/>
              <a:gd name="connsiteX1" fmla="*/ 1574954 w 1574954"/>
              <a:gd name="connsiteY1" fmla="*/ 0 h 1402926"/>
              <a:gd name="connsiteX2" fmla="*/ 1574954 w 1574954"/>
              <a:gd name="connsiteY2" fmla="*/ 1402926 h 1402926"/>
              <a:gd name="connsiteX3" fmla="*/ 0 w 1574954"/>
              <a:gd name="connsiteY3" fmla="*/ 1402926 h 1402926"/>
              <a:gd name="connsiteX4" fmla="*/ 0 w 1574954"/>
              <a:gd name="connsiteY4" fmla="*/ 0 h 140292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574954" h="1402926">
                <a:moveTo>
                  <a:pt x="0" y="0"/>
                </a:moveTo>
                <a:lnTo>
                  <a:pt x="1574954" y="0"/>
                </a:lnTo>
                <a:lnTo>
                  <a:pt x="1574954" y="1402926"/>
                </a:lnTo>
                <a:lnTo>
                  <a:pt x="0" y="1402926"/>
                </a:lnTo>
                <a:lnTo>
                  <a:pt x="0" y="0"/>
                </a:lnTo>
                <a:close/>
              </a:path>
            </a:pathLst>
          </a:custGeom>
          <a:scene3d>
            <a:camera prst="orthographicFront"/>
            <a:lightRig rig="threePt" dir="t">
              <a:rot lat="0" lon="0" rev="7500000"/>
            </a:lightRig>
          </a:scene3d>
          <a:sp3d prstMaterial="plastic">
            <a:bevelT w="127000" h="25400" prst="relaxedInset"/>
          </a:sp3d>
        </xdr:spPr>
        <xdr:style>
          <a:lnRef idx="0">
            <a:schemeClr val="lt1">
              <a:hueOff val="0"/>
              <a:satOff val="0"/>
              <a:lumOff val="0"/>
              <a:alphaOff val="0"/>
            </a:schemeClr>
          </a:lnRef>
          <a:fillRef idx="3">
            <a:schemeClr val="accent4">
              <a:hueOff val="-2551297"/>
              <a:satOff val="15371"/>
              <a:lumOff val="1232"/>
              <a:alphaOff val="0"/>
            </a:schemeClr>
          </a:fillRef>
          <a:effectRef idx="2">
            <a:schemeClr val="accent4">
              <a:hueOff val="-2551297"/>
              <a:satOff val="15371"/>
              <a:lumOff val="1232"/>
              <a:alphaOff val="0"/>
            </a:schemeClr>
          </a:effectRef>
          <a:fontRef idx="minor">
            <a:schemeClr val="lt1"/>
          </a:fontRef>
        </xdr:style>
        <xdr:txBody>
          <a:bodyPr spcFirstLastPara="0" vert="horz" wrap="square" lIns="8890" tIns="8890" rIns="8890" bIns="115068" numCol="1" spcCol="1270" anchor="ctr" anchorCtr="0">
            <a:noAutofit/>
          </a:bodyPr>
          <a:lstStyle/>
          <a:p>
            <a:pPr marL="0" lvl="0" indent="0" algn="ctr" defTabSz="622300">
              <a:lnSpc>
                <a:spcPct val="90000"/>
              </a:lnSpc>
              <a:spcBef>
                <a:spcPct val="0"/>
              </a:spcBef>
              <a:spcAft>
                <a:spcPct val="35000"/>
              </a:spcAft>
              <a:buNone/>
            </a:pPr>
            <a:r>
              <a:rPr lang="en-US" sz="1400" b="0" kern="1200">
                <a:latin typeface="+mn-lt"/>
                <a:ea typeface="+mn-ea"/>
                <a:cs typeface="+mn-cs"/>
              </a:rPr>
              <a:t>OPERATOR INSTALATIE TMB</a:t>
            </a:r>
            <a:endParaRPr lang="en-US" sz="1400" b="0" kern="1200"/>
          </a:p>
        </xdr:txBody>
      </xdr:sp>
      <xdr:sp macro="" textlink="">
        <xdr:nvSpPr>
          <xdr:cNvPr id="15" name="Formă liberă: formă 14">
            <a:extLst>
              <a:ext uri="{FF2B5EF4-FFF2-40B4-BE49-F238E27FC236}">
                <a16:creationId xmlns:a16="http://schemas.microsoft.com/office/drawing/2014/main" id="{475C32AE-6D3D-E57C-027C-DBAF3EFE7A23}"/>
              </a:ext>
            </a:extLst>
          </xdr:cNvPr>
          <xdr:cNvSpPr/>
        </xdr:nvSpPr>
        <xdr:spPr>
          <a:xfrm>
            <a:off x="9997243" y="4633474"/>
            <a:ext cx="1609970" cy="1723210"/>
          </a:xfrm>
          <a:custGeom>
            <a:avLst/>
            <a:gdLst>
              <a:gd name="connsiteX0" fmla="*/ 0 w 1574954"/>
              <a:gd name="connsiteY0" fmla="*/ 0 h 1353078"/>
              <a:gd name="connsiteX1" fmla="*/ 1574954 w 1574954"/>
              <a:gd name="connsiteY1" fmla="*/ 0 h 1353078"/>
              <a:gd name="connsiteX2" fmla="*/ 1574954 w 1574954"/>
              <a:gd name="connsiteY2" fmla="*/ 1353078 h 1353078"/>
              <a:gd name="connsiteX3" fmla="*/ 0 w 1574954"/>
              <a:gd name="connsiteY3" fmla="*/ 1353078 h 1353078"/>
              <a:gd name="connsiteX4" fmla="*/ 0 w 1574954"/>
              <a:gd name="connsiteY4" fmla="*/ 0 h 1353078"/>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574954" h="1353078">
                <a:moveTo>
                  <a:pt x="0" y="0"/>
                </a:moveTo>
                <a:lnTo>
                  <a:pt x="1574954" y="0"/>
                </a:lnTo>
                <a:lnTo>
                  <a:pt x="1574954" y="1353078"/>
                </a:lnTo>
                <a:lnTo>
                  <a:pt x="0" y="1353078"/>
                </a:lnTo>
                <a:lnTo>
                  <a:pt x="0" y="0"/>
                </a:lnTo>
                <a:close/>
              </a:path>
            </a:pathLst>
          </a:custGeom>
          <a:scene3d>
            <a:camera prst="orthographicFront"/>
            <a:lightRig rig="threePt" dir="t">
              <a:rot lat="0" lon="0" rev="7500000"/>
            </a:lightRig>
          </a:scene3d>
          <a:sp3d prstMaterial="plastic">
            <a:bevelT w="127000" h="25400" prst="relaxedInset"/>
          </a:sp3d>
        </xdr:spPr>
        <xdr:style>
          <a:lnRef idx="0">
            <a:schemeClr val="lt1">
              <a:hueOff val="0"/>
              <a:satOff val="0"/>
              <a:lumOff val="0"/>
              <a:alphaOff val="0"/>
            </a:schemeClr>
          </a:lnRef>
          <a:fillRef idx="3">
            <a:schemeClr val="accent4">
              <a:hueOff val="-3189121"/>
              <a:satOff val="19214"/>
              <a:lumOff val="1540"/>
              <a:alphaOff val="0"/>
            </a:schemeClr>
          </a:fillRef>
          <a:effectRef idx="2">
            <a:schemeClr val="accent4">
              <a:hueOff val="-3189121"/>
              <a:satOff val="19214"/>
              <a:lumOff val="1540"/>
              <a:alphaOff val="0"/>
            </a:schemeClr>
          </a:effectRef>
          <a:fontRef idx="minor">
            <a:schemeClr val="lt1"/>
          </a:fontRef>
        </xdr:style>
        <xdr:txBody>
          <a:bodyPr spcFirstLastPara="0" vert="horz" wrap="square" lIns="7620" tIns="7620" rIns="7620" bIns="115068" numCol="1" spcCol="1270" anchor="ctr" anchorCtr="0">
            <a:noAutofit/>
          </a:bodyPr>
          <a:lstStyle/>
          <a:p>
            <a:pPr marL="0" lvl="0" indent="0" algn="ctr" defTabSz="533400">
              <a:lnSpc>
                <a:spcPct val="90000"/>
              </a:lnSpc>
              <a:spcBef>
                <a:spcPct val="0"/>
              </a:spcBef>
              <a:spcAft>
                <a:spcPct val="35000"/>
              </a:spcAft>
              <a:buNone/>
            </a:pPr>
            <a:r>
              <a:rPr lang="en-US" sz="1400" b="0" kern="1200">
                <a:latin typeface="+mn-lt"/>
                <a:ea typeface="+mn-ea"/>
                <a:cs typeface="+mn-cs"/>
              </a:rPr>
              <a:t>OPERATOR INSTALATIE INTEGRATA CU TRATARE BIOLOGICA ANAEROBA FARA LINIE DE SORTARE A DESEURILOR RECICLABILE COLECTATE SEPARAT</a:t>
            </a:r>
            <a:endParaRPr lang="en-US" sz="1400" b="0" kern="1200"/>
          </a:p>
        </xdr:txBody>
      </xdr:sp>
      <xdr:sp macro="" textlink="">
        <xdr:nvSpPr>
          <xdr:cNvPr id="17" name="Formă liberă: formă 16">
            <a:extLst>
              <a:ext uri="{FF2B5EF4-FFF2-40B4-BE49-F238E27FC236}">
                <a16:creationId xmlns:a16="http://schemas.microsoft.com/office/drawing/2014/main" id="{6DC9CBED-9D93-4697-3B7C-989C64E8B106}"/>
              </a:ext>
            </a:extLst>
          </xdr:cNvPr>
          <xdr:cNvSpPr/>
        </xdr:nvSpPr>
        <xdr:spPr>
          <a:xfrm>
            <a:off x="12036897" y="4707304"/>
            <a:ext cx="1609970" cy="1679460"/>
          </a:xfrm>
          <a:custGeom>
            <a:avLst/>
            <a:gdLst>
              <a:gd name="connsiteX0" fmla="*/ 0 w 1574954"/>
              <a:gd name="connsiteY0" fmla="*/ 0 h 1390882"/>
              <a:gd name="connsiteX1" fmla="*/ 1574954 w 1574954"/>
              <a:gd name="connsiteY1" fmla="*/ 0 h 1390882"/>
              <a:gd name="connsiteX2" fmla="*/ 1574954 w 1574954"/>
              <a:gd name="connsiteY2" fmla="*/ 1390882 h 1390882"/>
              <a:gd name="connsiteX3" fmla="*/ 0 w 1574954"/>
              <a:gd name="connsiteY3" fmla="*/ 1390882 h 1390882"/>
              <a:gd name="connsiteX4" fmla="*/ 0 w 1574954"/>
              <a:gd name="connsiteY4" fmla="*/ 0 h 1390882"/>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574954" h="1390882">
                <a:moveTo>
                  <a:pt x="0" y="0"/>
                </a:moveTo>
                <a:lnTo>
                  <a:pt x="1574954" y="0"/>
                </a:lnTo>
                <a:lnTo>
                  <a:pt x="1574954" y="1390882"/>
                </a:lnTo>
                <a:lnTo>
                  <a:pt x="0" y="1390882"/>
                </a:lnTo>
                <a:lnTo>
                  <a:pt x="0" y="0"/>
                </a:lnTo>
                <a:close/>
              </a:path>
            </a:pathLst>
          </a:custGeom>
          <a:scene3d>
            <a:camera prst="orthographicFront"/>
            <a:lightRig rig="threePt" dir="t">
              <a:rot lat="0" lon="0" rev="7500000"/>
            </a:lightRig>
          </a:scene3d>
          <a:sp3d prstMaterial="plastic">
            <a:bevelT w="127000" h="25400" prst="relaxedInset"/>
          </a:sp3d>
        </xdr:spPr>
        <xdr:style>
          <a:lnRef idx="0">
            <a:schemeClr val="lt1">
              <a:hueOff val="0"/>
              <a:satOff val="0"/>
              <a:lumOff val="0"/>
              <a:alphaOff val="0"/>
            </a:schemeClr>
          </a:lnRef>
          <a:fillRef idx="3">
            <a:schemeClr val="accent4">
              <a:hueOff val="-3826945"/>
              <a:satOff val="23056"/>
              <a:lumOff val="1848"/>
              <a:alphaOff val="0"/>
            </a:schemeClr>
          </a:fillRef>
          <a:effectRef idx="2">
            <a:schemeClr val="accent4">
              <a:hueOff val="-3826945"/>
              <a:satOff val="23056"/>
              <a:lumOff val="1848"/>
              <a:alphaOff val="0"/>
            </a:schemeClr>
          </a:effectRef>
          <a:fontRef idx="minor">
            <a:schemeClr val="lt1"/>
          </a:fontRef>
        </xdr:style>
        <xdr:txBody>
          <a:bodyPr spcFirstLastPara="0" vert="horz" wrap="square" lIns="8890" tIns="8890" rIns="8890" bIns="115068" numCol="1" spcCol="1270" anchor="ctr" anchorCtr="0">
            <a:noAutofit/>
          </a:bodyPr>
          <a:lstStyle/>
          <a:p>
            <a:pPr marL="0" lvl="0" indent="0" algn="ctr" defTabSz="622300">
              <a:lnSpc>
                <a:spcPct val="90000"/>
              </a:lnSpc>
              <a:spcBef>
                <a:spcPct val="0"/>
              </a:spcBef>
              <a:spcAft>
                <a:spcPct val="35000"/>
              </a:spcAft>
              <a:buNone/>
            </a:pPr>
            <a:r>
              <a:rPr lang="en-US" sz="1400" b="0" kern="1200">
                <a:latin typeface="+mn-lt"/>
                <a:ea typeface="+mn-ea"/>
                <a:cs typeface="+mn-cs"/>
              </a:rPr>
              <a:t>OPERATOR INSTALATIE INTEGRATA CU TRATARE BIOLOGICA ANAEROBA</a:t>
            </a:r>
            <a:endParaRPr lang="en-US" sz="1400" b="0" kern="1200"/>
          </a:p>
        </xdr:txBody>
      </xdr:sp>
      <xdr:sp macro="" textlink="">
        <xdr:nvSpPr>
          <xdr:cNvPr id="19" name="Formă liberă: formă 18">
            <a:extLst>
              <a:ext uri="{FF2B5EF4-FFF2-40B4-BE49-F238E27FC236}">
                <a16:creationId xmlns:a16="http://schemas.microsoft.com/office/drawing/2014/main" id="{BA29A06E-1BA6-6CC0-D409-6F3AEE584CCD}"/>
              </a:ext>
            </a:extLst>
          </xdr:cNvPr>
          <xdr:cNvSpPr/>
        </xdr:nvSpPr>
        <xdr:spPr>
          <a:xfrm>
            <a:off x="14236969" y="4717330"/>
            <a:ext cx="1609970" cy="1659407"/>
          </a:xfrm>
          <a:custGeom>
            <a:avLst/>
            <a:gdLst>
              <a:gd name="connsiteX0" fmla="*/ 0 w 1574954"/>
              <a:gd name="connsiteY0" fmla="*/ 0 h 1346571"/>
              <a:gd name="connsiteX1" fmla="*/ 1574954 w 1574954"/>
              <a:gd name="connsiteY1" fmla="*/ 0 h 1346571"/>
              <a:gd name="connsiteX2" fmla="*/ 1574954 w 1574954"/>
              <a:gd name="connsiteY2" fmla="*/ 1346571 h 1346571"/>
              <a:gd name="connsiteX3" fmla="*/ 0 w 1574954"/>
              <a:gd name="connsiteY3" fmla="*/ 1346571 h 1346571"/>
              <a:gd name="connsiteX4" fmla="*/ 0 w 1574954"/>
              <a:gd name="connsiteY4" fmla="*/ 0 h 1346571"/>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574954" h="1346571">
                <a:moveTo>
                  <a:pt x="0" y="0"/>
                </a:moveTo>
                <a:lnTo>
                  <a:pt x="1574954" y="0"/>
                </a:lnTo>
                <a:lnTo>
                  <a:pt x="1574954" y="1346571"/>
                </a:lnTo>
                <a:lnTo>
                  <a:pt x="0" y="1346571"/>
                </a:lnTo>
                <a:lnTo>
                  <a:pt x="0" y="0"/>
                </a:lnTo>
                <a:close/>
              </a:path>
            </a:pathLst>
          </a:custGeom>
          <a:scene3d>
            <a:camera prst="orthographicFront"/>
            <a:lightRig rig="threePt" dir="t">
              <a:rot lat="0" lon="0" rev="7500000"/>
            </a:lightRig>
          </a:scene3d>
          <a:sp3d prstMaterial="plastic">
            <a:bevelT w="127000" h="25400" prst="relaxedInset"/>
          </a:sp3d>
        </xdr:spPr>
        <xdr:style>
          <a:lnRef idx="0">
            <a:schemeClr val="lt1">
              <a:hueOff val="0"/>
              <a:satOff val="0"/>
              <a:lumOff val="0"/>
              <a:alphaOff val="0"/>
            </a:schemeClr>
          </a:lnRef>
          <a:fillRef idx="3">
            <a:schemeClr val="accent4">
              <a:hueOff val="-4464770"/>
              <a:satOff val="26899"/>
              <a:lumOff val="2156"/>
              <a:alphaOff val="0"/>
            </a:schemeClr>
          </a:fillRef>
          <a:effectRef idx="2">
            <a:schemeClr val="accent4">
              <a:hueOff val="-4464770"/>
              <a:satOff val="26899"/>
              <a:lumOff val="2156"/>
              <a:alphaOff val="0"/>
            </a:schemeClr>
          </a:effectRef>
          <a:fontRef idx="minor">
            <a:schemeClr val="lt1"/>
          </a:fontRef>
        </xdr:style>
        <xdr:txBody>
          <a:bodyPr spcFirstLastPara="0" vert="horz" wrap="square" lIns="8890" tIns="8890" rIns="8890" bIns="115068" numCol="1" spcCol="1270" anchor="ctr" anchorCtr="0">
            <a:noAutofit/>
          </a:bodyPr>
          <a:lstStyle/>
          <a:p>
            <a:pPr marL="0" lvl="0" indent="0" algn="ctr" defTabSz="622300">
              <a:lnSpc>
                <a:spcPct val="90000"/>
              </a:lnSpc>
              <a:spcBef>
                <a:spcPct val="0"/>
              </a:spcBef>
              <a:spcAft>
                <a:spcPct val="35000"/>
              </a:spcAft>
              <a:buNone/>
            </a:pPr>
            <a:r>
              <a:rPr lang="en-US" sz="1400" b="0" kern="1200">
                <a:latin typeface="+mn-lt"/>
                <a:ea typeface="+mn-ea"/>
                <a:cs typeface="+mn-cs"/>
              </a:rPr>
              <a:t>OPERATOR INSTALATIE INTEGRATA CU TRATARE BIOLOGICA AEROBA</a:t>
            </a:r>
            <a:endParaRPr lang="en-US" sz="1400" b="0" kern="1200"/>
          </a:p>
        </xdr:txBody>
      </xdr:sp>
      <xdr:sp macro="" textlink="">
        <xdr:nvSpPr>
          <xdr:cNvPr id="21" name="Formă liberă: formă 20">
            <a:extLst>
              <a:ext uri="{FF2B5EF4-FFF2-40B4-BE49-F238E27FC236}">
                <a16:creationId xmlns:a16="http://schemas.microsoft.com/office/drawing/2014/main" id="{45BC93E3-3E0A-4B9C-8863-E27D05F44E7E}"/>
              </a:ext>
            </a:extLst>
          </xdr:cNvPr>
          <xdr:cNvSpPr/>
        </xdr:nvSpPr>
        <xdr:spPr>
          <a:xfrm>
            <a:off x="11404132" y="12367343"/>
            <a:ext cx="1669928" cy="1250658"/>
          </a:xfrm>
          <a:custGeom>
            <a:avLst/>
            <a:gdLst>
              <a:gd name="connsiteX0" fmla="*/ 0 w 1935635"/>
              <a:gd name="connsiteY0" fmla="*/ 0 h 1245522"/>
              <a:gd name="connsiteX1" fmla="*/ 1935635 w 1935635"/>
              <a:gd name="connsiteY1" fmla="*/ 0 h 1245522"/>
              <a:gd name="connsiteX2" fmla="*/ 1935635 w 1935635"/>
              <a:gd name="connsiteY2" fmla="*/ 1245522 h 1245522"/>
              <a:gd name="connsiteX3" fmla="*/ 0 w 1935635"/>
              <a:gd name="connsiteY3" fmla="*/ 1245522 h 1245522"/>
              <a:gd name="connsiteX4" fmla="*/ 0 w 1935635"/>
              <a:gd name="connsiteY4" fmla="*/ 0 h 1245522"/>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935635" h="1245522">
                <a:moveTo>
                  <a:pt x="0" y="0"/>
                </a:moveTo>
                <a:lnTo>
                  <a:pt x="1935635" y="0"/>
                </a:lnTo>
                <a:lnTo>
                  <a:pt x="1935635" y="1245522"/>
                </a:lnTo>
                <a:lnTo>
                  <a:pt x="0" y="1245522"/>
                </a:lnTo>
                <a:lnTo>
                  <a:pt x="0" y="0"/>
                </a:lnTo>
                <a:close/>
              </a:path>
            </a:pathLst>
          </a:custGeom>
          <a:scene3d>
            <a:camera prst="orthographicFront"/>
            <a:lightRig rig="threePt" dir="t">
              <a:rot lat="0" lon="0" rev="7500000"/>
            </a:lightRig>
          </a:scene3d>
          <a:sp3d prstMaterial="plastic">
            <a:bevelT w="127000" h="25400" prst="relaxedInset"/>
          </a:sp3d>
        </xdr:spPr>
        <xdr:style>
          <a:lnRef idx="0">
            <a:schemeClr val="lt1">
              <a:shade val="80000"/>
              <a:hueOff val="0"/>
              <a:satOff val="0"/>
              <a:lumOff val="0"/>
              <a:alphaOff val="0"/>
            </a:schemeClr>
          </a:lnRef>
          <a:fillRef idx="3">
            <a:schemeClr val="accent5">
              <a:hueOff val="0"/>
              <a:satOff val="0"/>
              <a:lumOff val="0"/>
              <a:alphaOff val="0"/>
            </a:schemeClr>
          </a:fillRef>
          <a:effectRef idx="2">
            <a:schemeClr val="accent5">
              <a:hueOff val="0"/>
              <a:satOff val="0"/>
              <a:lumOff val="0"/>
              <a:alphaOff val="0"/>
            </a:schemeClr>
          </a:effectRef>
          <a:fontRef idx="minor">
            <a:schemeClr val="lt1"/>
          </a:fontRef>
        </xdr:style>
        <xdr:txBody>
          <a:bodyPr spcFirstLastPara="0" vert="horz" wrap="square" lIns="11430" tIns="11430" rIns="11430" bIns="115068" numCol="1" spcCol="1270" anchor="ctr" anchorCtr="0">
            <a:noAutofit/>
          </a:bodyPr>
          <a:lstStyle/>
          <a:p>
            <a:pPr marL="0" lvl="0" indent="0" algn="ctr" defTabSz="800100">
              <a:lnSpc>
                <a:spcPct val="90000"/>
              </a:lnSpc>
              <a:spcBef>
                <a:spcPct val="0"/>
              </a:spcBef>
              <a:spcAft>
                <a:spcPct val="35000"/>
              </a:spcAft>
              <a:buNone/>
            </a:pPr>
            <a:r>
              <a:rPr lang="en-US" sz="1400" b="1" kern="1200"/>
              <a:t>UTILIZATOR</a:t>
            </a:r>
            <a:r>
              <a:rPr lang="en-US" sz="1400" kern="1200"/>
              <a:t>I</a:t>
            </a:r>
          </a:p>
        </xdr:txBody>
      </xdr:sp>
      <xdr:sp macro="" textlink="$F$85">
        <xdr:nvSpPr>
          <xdr:cNvPr id="22" name="Formă liberă: formă 21">
            <a:extLst>
              <a:ext uri="{FF2B5EF4-FFF2-40B4-BE49-F238E27FC236}">
                <a16:creationId xmlns:a16="http://schemas.microsoft.com/office/drawing/2014/main" id="{7465BC80-1241-7CA5-81A5-8CB49935EC82}"/>
              </a:ext>
            </a:extLst>
          </xdr:cNvPr>
          <xdr:cNvSpPr/>
        </xdr:nvSpPr>
        <xdr:spPr>
          <a:xfrm>
            <a:off x="10963475" y="13340014"/>
            <a:ext cx="1375810" cy="371871"/>
          </a:xfrm>
          <a:custGeom>
            <a:avLst/>
            <a:gdLst>
              <a:gd name="connsiteX0" fmla="*/ 0 w 1417459"/>
              <a:gd name="connsiteY0" fmla="*/ 0 h 447691"/>
              <a:gd name="connsiteX1" fmla="*/ 1417459 w 1417459"/>
              <a:gd name="connsiteY1" fmla="*/ 0 h 447691"/>
              <a:gd name="connsiteX2" fmla="*/ 1417459 w 1417459"/>
              <a:gd name="connsiteY2" fmla="*/ 447691 h 447691"/>
              <a:gd name="connsiteX3" fmla="*/ 0 w 1417459"/>
              <a:gd name="connsiteY3" fmla="*/ 447691 h 447691"/>
              <a:gd name="connsiteX4" fmla="*/ 0 w 1417459"/>
              <a:gd name="connsiteY4" fmla="*/ 0 h 447691"/>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417459" h="447691">
                <a:moveTo>
                  <a:pt x="0" y="0"/>
                </a:moveTo>
                <a:lnTo>
                  <a:pt x="1417459" y="0"/>
                </a:lnTo>
                <a:lnTo>
                  <a:pt x="1417459" y="447691"/>
                </a:lnTo>
                <a:lnTo>
                  <a:pt x="0" y="447691"/>
                </a:lnTo>
                <a:lnTo>
                  <a:pt x="0" y="0"/>
                </a:lnTo>
                <a:close/>
              </a:path>
            </a:pathLst>
          </a:custGeom>
          <a:solidFill>
            <a:schemeClr val="accent3">
              <a:lumMod val="20000"/>
              <a:lumOff val="80000"/>
              <a:alpha val="90000"/>
            </a:schemeClr>
          </a:solidFill>
          <a:ln>
            <a:solidFill>
              <a:schemeClr val="accent3">
                <a:lumMod val="50000"/>
              </a:schemeClr>
            </a:solidFill>
          </a:ln>
          <a:scene3d>
            <a:camera prst="orthographicFront"/>
            <a:lightRig rig="threePt" dir="t">
              <a:rot lat="0" lon="0" rev="7500000"/>
            </a:lightRig>
          </a:scene3d>
          <a:sp3d z="152400" extrusionH="63500" prstMaterial="dkEdge">
            <a:bevelT w="125400" h="36350" prst="relaxedInset"/>
            <a:contourClr>
              <a:schemeClr val="bg1"/>
            </a:contourClr>
          </a:sp3d>
        </xdr:spPr>
        <xdr:style>
          <a:lnRef idx="1">
            <a:schemeClr val="accent5">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1120" tIns="17780" rIns="71120" bIns="17780" numCol="1" spcCol="1270" anchor="ctr" anchorCtr="0">
            <a:noAutofit/>
          </a:bodyPr>
          <a:lstStyle/>
          <a:p>
            <a:pPr marL="0" lvl="0" indent="0" algn="ctr" defTabSz="1244600">
              <a:lnSpc>
                <a:spcPct val="90000"/>
              </a:lnSpc>
              <a:spcBef>
                <a:spcPct val="0"/>
              </a:spcBef>
              <a:spcAft>
                <a:spcPct val="35000"/>
              </a:spcAft>
              <a:buNone/>
            </a:pPr>
            <a:fld id="{313032A5-EE26-4739-A477-61BF1F23F5D8}" type="TxLink">
              <a:rPr lang="en-US" sz="1400" b="1" i="0" u="none" strike="noStrike" kern="1200">
                <a:solidFill>
                  <a:srgbClr val="000000"/>
                </a:solidFill>
                <a:latin typeface="Calibri"/>
                <a:cs typeface="Calibri"/>
              </a:rPr>
              <a:pPr marL="0" lvl="0" indent="0" algn="ctr" defTabSz="1244600">
                <a:lnSpc>
                  <a:spcPct val="90000"/>
                </a:lnSpc>
                <a:spcBef>
                  <a:spcPct val="0"/>
                </a:spcBef>
                <a:spcAft>
                  <a:spcPct val="35000"/>
                </a:spcAft>
                <a:buNone/>
              </a:pPr>
              <a:t>#REF!</a:t>
            </a:fld>
            <a:endParaRPr lang="en-US" sz="1400" kern="1200"/>
          </a:p>
        </xdr:txBody>
      </xdr:sp>
      <xdr:sp macro="" textlink="">
        <xdr:nvSpPr>
          <xdr:cNvPr id="23" name="Formă liberă: formă 22">
            <a:extLst>
              <a:ext uri="{FF2B5EF4-FFF2-40B4-BE49-F238E27FC236}">
                <a16:creationId xmlns:a16="http://schemas.microsoft.com/office/drawing/2014/main" id="{76F9D70E-87C4-79F3-44A8-8DEF7BAA5256}"/>
              </a:ext>
            </a:extLst>
          </xdr:cNvPr>
          <xdr:cNvSpPr/>
        </xdr:nvSpPr>
        <xdr:spPr>
          <a:xfrm>
            <a:off x="7065463" y="1045585"/>
            <a:ext cx="2282922" cy="1448125"/>
          </a:xfrm>
          <a:custGeom>
            <a:avLst/>
            <a:gdLst>
              <a:gd name="connsiteX0" fmla="*/ 0 w 2233270"/>
              <a:gd name="connsiteY0" fmla="*/ 0 h 1163619"/>
              <a:gd name="connsiteX1" fmla="*/ 2233270 w 2233270"/>
              <a:gd name="connsiteY1" fmla="*/ 0 h 1163619"/>
              <a:gd name="connsiteX2" fmla="*/ 2233270 w 2233270"/>
              <a:gd name="connsiteY2" fmla="*/ 1163619 h 1163619"/>
              <a:gd name="connsiteX3" fmla="*/ 0 w 2233270"/>
              <a:gd name="connsiteY3" fmla="*/ 1163619 h 1163619"/>
              <a:gd name="connsiteX4" fmla="*/ 0 w 2233270"/>
              <a:gd name="connsiteY4" fmla="*/ 0 h 1163619"/>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33270" h="1163619">
                <a:moveTo>
                  <a:pt x="0" y="0"/>
                </a:moveTo>
                <a:lnTo>
                  <a:pt x="2233270" y="0"/>
                </a:lnTo>
                <a:lnTo>
                  <a:pt x="2233270" y="1163619"/>
                </a:lnTo>
                <a:lnTo>
                  <a:pt x="0" y="1163619"/>
                </a:lnTo>
                <a:lnTo>
                  <a:pt x="0" y="0"/>
                </a:lnTo>
                <a:close/>
              </a:path>
            </a:pathLst>
          </a:custGeom>
          <a:scene3d>
            <a:camera prst="orthographicFront"/>
            <a:lightRig rig="threePt" dir="t">
              <a:rot lat="0" lon="0" rev="7500000"/>
            </a:lightRig>
          </a:scene3d>
          <a:sp3d prstMaterial="plastic">
            <a:bevelT w="127000" h="25400" prst="relaxedInset"/>
          </a:sp3d>
        </xdr:spPr>
        <xdr:style>
          <a:lnRef idx="0">
            <a:schemeClr val="lt1">
              <a:shade val="80000"/>
              <a:hueOff val="0"/>
              <a:satOff val="0"/>
              <a:lumOff val="0"/>
              <a:alphaOff val="0"/>
            </a:schemeClr>
          </a:lnRef>
          <a:fillRef idx="3">
            <a:schemeClr val="accent5">
              <a:hueOff val="0"/>
              <a:satOff val="0"/>
              <a:lumOff val="0"/>
              <a:alphaOff val="0"/>
            </a:schemeClr>
          </a:fillRef>
          <a:effectRef idx="2">
            <a:schemeClr val="accent5">
              <a:hueOff val="0"/>
              <a:satOff val="0"/>
              <a:lumOff val="0"/>
              <a:alphaOff val="0"/>
            </a:schemeClr>
          </a:effectRef>
          <a:fontRef idx="minor">
            <a:schemeClr val="lt1"/>
          </a:fontRef>
        </xdr:style>
        <xdr:txBody>
          <a:bodyPr spcFirstLastPara="0" vert="horz" wrap="square" lIns="11430" tIns="11430" rIns="11430" bIns="115068" numCol="1" spcCol="1270" anchor="ctr" anchorCtr="0">
            <a:noAutofit/>
          </a:bodyPr>
          <a:lstStyle/>
          <a:p>
            <a:pPr marL="0" lvl="0" indent="0" algn="ctr" defTabSz="800100">
              <a:lnSpc>
                <a:spcPct val="90000"/>
              </a:lnSpc>
              <a:spcBef>
                <a:spcPct val="0"/>
              </a:spcBef>
              <a:spcAft>
                <a:spcPct val="35000"/>
              </a:spcAft>
              <a:buNone/>
            </a:pPr>
            <a:r>
              <a:rPr lang="en-US" sz="1400" b="1" kern="1200"/>
              <a:t>OPERATOR DEPOZIT</a:t>
            </a:r>
          </a:p>
        </xdr:txBody>
      </xdr:sp>
      <xdr:sp macro="" textlink="$Z$95">
        <xdr:nvSpPr>
          <xdr:cNvPr id="24" name="Formă liberă: formă 23">
            <a:extLst>
              <a:ext uri="{FF2B5EF4-FFF2-40B4-BE49-F238E27FC236}">
                <a16:creationId xmlns:a16="http://schemas.microsoft.com/office/drawing/2014/main" id="{0CBD6624-37B7-1E58-118E-A0AE99A41528}"/>
              </a:ext>
            </a:extLst>
          </xdr:cNvPr>
          <xdr:cNvSpPr/>
        </xdr:nvSpPr>
        <xdr:spPr>
          <a:xfrm>
            <a:off x="8401989" y="2187025"/>
            <a:ext cx="1442670" cy="442134"/>
          </a:xfrm>
          <a:custGeom>
            <a:avLst/>
            <a:gdLst>
              <a:gd name="connsiteX0" fmla="*/ 0 w 1411293"/>
              <a:gd name="connsiteY0" fmla="*/ 0 h 465114"/>
              <a:gd name="connsiteX1" fmla="*/ 1411293 w 1411293"/>
              <a:gd name="connsiteY1" fmla="*/ 0 h 465114"/>
              <a:gd name="connsiteX2" fmla="*/ 1411293 w 1411293"/>
              <a:gd name="connsiteY2" fmla="*/ 465114 h 465114"/>
              <a:gd name="connsiteX3" fmla="*/ 0 w 1411293"/>
              <a:gd name="connsiteY3" fmla="*/ 465114 h 465114"/>
              <a:gd name="connsiteX4" fmla="*/ 0 w 1411293"/>
              <a:gd name="connsiteY4" fmla="*/ 0 h 46511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411293" h="465114">
                <a:moveTo>
                  <a:pt x="0" y="0"/>
                </a:moveTo>
                <a:lnTo>
                  <a:pt x="1411293" y="0"/>
                </a:lnTo>
                <a:lnTo>
                  <a:pt x="1411293" y="465114"/>
                </a:lnTo>
                <a:lnTo>
                  <a:pt x="0" y="465114"/>
                </a:lnTo>
                <a:lnTo>
                  <a:pt x="0" y="0"/>
                </a:lnTo>
                <a:close/>
              </a:path>
            </a:pathLst>
          </a:custGeom>
          <a:solidFill>
            <a:schemeClr val="accent5">
              <a:lumMod val="60000"/>
              <a:lumOff val="40000"/>
              <a:alpha val="90000"/>
            </a:schemeClr>
          </a:solidFill>
          <a:ln>
            <a:solidFill>
              <a:schemeClr val="accent5">
                <a:lumMod val="50000"/>
              </a:schemeClr>
            </a:solidFill>
          </a:ln>
          <a:scene3d>
            <a:camera prst="orthographicFront"/>
            <a:lightRig rig="threePt" dir="t">
              <a:rot lat="0" lon="0" rev="7500000"/>
            </a:lightRig>
          </a:scene3d>
          <a:sp3d z="152400" extrusionH="63500" prstMaterial="dkEdge">
            <a:bevelT w="125400" h="36350" prst="relaxedInset"/>
            <a:contourClr>
              <a:schemeClr val="bg1"/>
            </a:contourClr>
          </a:sp3d>
        </xdr:spPr>
        <xdr:style>
          <a:lnRef idx="1">
            <a:schemeClr val="accent5">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1120" tIns="17780" rIns="71120" bIns="17780" numCol="1" spcCol="1270" anchor="ctr" anchorCtr="0">
            <a:noAutofit/>
          </a:bodyPr>
          <a:lstStyle/>
          <a:p>
            <a:pPr marL="0" lvl="0" indent="0" algn="ctr" defTabSz="1244600">
              <a:lnSpc>
                <a:spcPct val="90000"/>
              </a:lnSpc>
              <a:spcBef>
                <a:spcPct val="0"/>
              </a:spcBef>
              <a:spcAft>
                <a:spcPct val="35000"/>
              </a:spcAft>
              <a:buNone/>
            </a:pPr>
            <a:fld id="{809B57BD-4591-449E-BC42-512C30973610}" type="TxLink">
              <a:rPr lang="en-US" sz="1400" b="1" i="0" u="none" strike="noStrike" kern="1200">
                <a:solidFill>
                  <a:srgbClr val="000000"/>
                </a:solidFill>
                <a:latin typeface="Calibri"/>
                <a:ea typeface="+mn-ea"/>
                <a:cs typeface="Calibri"/>
              </a:rPr>
              <a:pPr marL="0" lvl="0" indent="0" algn="ctr" defTabSz="1244600">
                <a:lnSpc>
                  <a:spcPct val="90000"/>
                </a:lnSpc>
                <a:spcBef>
                  <a:spcPct val="0"/>
                </a:spcBef>
                <a:spcAft>
                  <a:spcPct val="35000"/>
                </a:spcAft>
                <a:buNone/>
              </a:pPr>
              <a:t>#REF!</a:t>
            </a:fld>
            <a:endParaRPr lang="en-US" sz="1400" b="1" i="0" u="none" strike="noStrike" kern="1200">
              <a:solidFill>
                <a:srgbClr val="000000"/>
              </a:solidFill>
              <a:latin typeface="Calibri"/>
              <a:ea typeface="+mn-ea"/>
              <a:cs typeface="Calibri"/>
            </a:endParaRPr>
          </a:p>
        </xdr:txBody>
      </xdr:sp>
      <xdr:sp macro="" textlink="$J$86">
        <xdr:nvSpPr>
          <xdr:cNvPr id="6" name="Formă liberă: formă 5">
            <a:extLst>
              <a:ext uri="{FF2B5EF4-FFF2-40B4-BE49-F238E27FC236}">
                <a16:creationId xmlns:a16="http://schemas.microsoft.com/office/drawing/2014/main" id="{F2E046D5-DA99-020D-9635-E5E08F916EB1}"/>
              </a:ext>
            </a:extLst>
          </xdr:cNvPr>
          <xdr:cNvSpPr/>
        </xdr:nvSpPr>
        <xdr:spPr>
          <a:xfrm>
            <a:off x="4458192" y="13344393"/>
            <a:ext cx="1448973" cy="382816"/>
          </a:xfrm>
          <a:custGeom>
            <a:avLst/>
            <a:gdLst>
              <a:gd name="connsiteX0" fmla="*/ 0 w 1417459"/>
              <a:gd name="connsiteY0" fmla="*/ 0 h 499267"/>
              <a:gd name="connsiteX1" fmla="*/ 1417459 w 1417459"/>
              <a:gd name="connsiteY1" fmla="*/ 0 h 499267"/>
              <a:gd name="connsiteX2" fmla="*/ 1417459 w 1417459"/>
              <a:gd name="connsiteY2" fmla="*/ 499267 h 499267"/>
              <a:gd name="connsiteX3" fmla="*/ 0 w 1417459"/>
              <a:gd name="connsiteY3" fmla="*/ 499267 h 499267"/>
              <a:gd name="connsiteX4" fmla="*/ 0 w 1417459"/>
              <a:gd name="connsiteY4" fmla="*/ 0 h 499267"/>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417459" h="499267">
                <a:moveTo>
                  <a:pt x="0" y="0"/>
                </a:moveTo>
                <a:lnTo>
                  <a:pt x="1417459" y="0"/>
                </a:lnTo>
                <a:lnTo>
                  <a:pt x="1417459" y="499267"/>
                </a:lnTo>
                <a:lnTo>
                  <a:pt x="0" y="499267"/>
                </a:lnTo>
                <a:lnTo>
                  <a:pt x="0" y="0"/>
                </a:lnTo>
                <a:close/>
              </a:path>
            </a:pathLst>
          </a:custGeom>
          <a:solidFill>
            <a:schemeClr val="accent3">
              <a:lumMod val="20000"/>
              <a:lumOff val="80000"/>
              <a:alpha val="90000"/>
            </a:schemeClr>
          </a:solidFill>
          <a:ln>
            <a:solidFill>
              <a:schemeClr val="accent3">
                <a:lumMod val="50000"/>
              </a:schemeClr>
            </a:solidFill>
          </a:ln>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31622533-78DC-4E62-A79A-973CBB1A2D63}" type="TxLink">
              <a:rPr lang="en-US" sz="1400" b="1" i="0" u="none" strike="noStrike" kern="1200">
                <a:solidFill>
                  <a:srgbClr val="000000"/>
                </a:solidFill>
                <a:latin typeface="Calibri"/>
                <a:cs typeface="Calibri"/>
              </a:rPr>
              <a:pPr marL="0" lvl="0" indent="0" algn="ctr" defTabSz="1377950">
                <a:lnSpc>
                  <a:spcPct val="90000"/>
                </a:lnSpc>
                <a:spcBef>
                  <a:spcPct val="0"/>
                </a:spcBef>
                <a:spcAft>
                  <a:spcPct val="35000"/>
                </a:spcAft>
                <a:buNone/>
              </a:pPr>
              <a:t>#REF!</a:t>
            </a:fld>
            <a:endParaRPr lang="en-US" sz="1400" kern="1200"/>
          </a:p>
        </xdr:txBody>
      </xdr:sp>
    </xdr:grpSp>
    <xdr:clientData/>
  </xdr:twoCellAnchor>
  <xdr:twoCellAnchor>
    <xdr:from>
      <xdr:col>4</xdr:col>
      <xdr:colOff>982580</xdr:colOff>
      <xdr:row>19</xdr:row>
      <xdr:rowOff>180473</xdr:rowOff>
    </xdr:from>
    <xdr:to>
      <xdr:col>25</xdr:col>
      <xdr:colOff>431132</xdr:colOff>
      <xdr:row>20</xdr:row>
      <xdr:rowOff>0</xdr:rowOff>
    </xdr:to>
    <xdr:cxnSp macro="">
      <xdr:nvCxnSpPr>
        <xdr:cNvPr id="27" name="Conector drept 26">
          <a:extLst>
            <a:ext uri="{FF2B5EF4-FFF2-40B4-BE49-F238E27FC236}">
              <a16:creationId xmlns:a16="http://schemas.microsoft.com/office/drawing/2014/main" id="{9DFAD6E0-EA42-4AEE-91A6-C002311A4D42}"/>
            </a:ext>
          </a:extLst>
        </xdr:cNvPr>
        <xdr:cNvCxnSpPr/>
      </xdr:nvCxnSpPr>
      <xdr:spPr>
        <a:xfrm>
          <a:off x="2065422" y="3609473"/>
          <a:ext cx="12943973" cy="1"/>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992605</xdr:colOff>
      <xdr:row>19</xdr:row>
      <xdr:rowOff>160421</xdr:rowOff>
    </xdr:from>
    <xdr:to>
      <xdr:col>4</xdr:col>
      <xdr:colOff>992605</xdr:colOff>
      <xdr:row>25</xdr:row>
      <xdr:rowOff>110290</xdr:rowOff>
    </xdr:to>
    <xdr:cxnSp macro="">
      <xdr:nvCxnSpPr>
        <xdr:cNvPr id="28" name="Conector drept 27">
          <a:extLst>
            <a:ext uri="{FF2B5EF4-FFF2-40B4-BE49-F238E27FC236}">
              <a16:creationId xmlns:a16="http://schemas.microsoft.com/office/drawing/2014/main" id="{B51E85F9-6A0D-420C-A1AA-FCD2DE9242C9}"/>
            </a:ext>
          </a:extLst>
        </xdr:cNvPr>
        <xdr:cNvCxnSpPr/>
      </xdr:nvCxnSpPr>
      <xdr:spPr>
        <a:xfrm>
          <a:off x="2075447" y="3589421"/>
          <a:ext cx="0" cy="1032711"/>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352926</xdr:colOff>
      <xdr:row>19</xdr:row>
      <xdr:rowOff>172452</xdr:rowOff>
    </xdr:from>
    <xdr:to>
      <xdr:col>8</xdr:col>
      <xdr:colOff>360948</xdr:colOff>
      <xdr:row>25</xdr:row>
      <xdr:rowOff>130342</xdr:rowOff>
    </xdr:to>
    <xdr:cxnSp macro="">
      <xdr:nvCxnSpPr>
        <xdr:cNvPr id="29" name="Conector drept 28">
          <a:extLst>
            <a:ext uri="{FF2B5EF4-FFF2-40B4-BE49-F238E27FC236}">
              <a16:creationId xmlns:a16="http://schemas.microsoft.com/office/drawing/2014/main" id="{ACC12A36-A6CF-4163-9CCF-ABAD3A41888D}"/>
            </a:ext>
          </a:extLst>
        </xdr:cNvPr>
        <xdr:cNvCxnSpPr/>
      </xdr:nvCxnSpPr>
      <xdr:spPr>
        <a:xfrm>
          <a:off x="4363452" y="3601452"/>
          <a:ext cx="8022" cy="1040732"/>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84220</xdr:colOff>
      <xdr:row>20</xdr:row>
      <xdr:rowOff>14036</xdr:rowOff>
    </xdr:from>
    <xdr:to>
      <xdr:col>12</xdr:col>
      <xdr:colOff>90236</xdr:colOff>
      <xdr:row>26</xdr:row>
      <xdr:rowOff>0</xdr:rowOff>
    </xdr:to>
    <xdr:cxnSp macro="">
      <xdr:nvCxnSpPr>
        <xdr:cNvPr id="30" name="Conector drept 29">
          <a:extLst>
            <a:ext uri="{FF2B5EF4-FFF2-40B4-BE49-F238E27FC236}">
              <a16:creationId xmlns:a16="http://schemas.microsoft.com/office/drawing/2014/main" id="{1E516B39-0320-4D3E-934C-4A394C83A569}"/>
            </a:ext>
          </a:extLst>
        </xdr:cNvPr>
        <xdr:cNvCxnSpPr/>
      </xdr:nvCxnSpPr>
      <xdr:spPr>
        <a:xfrm>
          <a:off x="6581273" y="3623510"/>
          <a:ext cx="6016" cy="1068806"/>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286753</xdr:colOff>
      <xdr:row>20</xdr:row>
      <xdr:rowOff>6015</xdr:rowOff>
    </xdr:from>
    <xdr:to>
      <xdr:col>15</xdr:col>
      <xdr:colOff>310816</xdr:colOff>
      <xdr:row>26</xdr:row>
      <xdr:rowOff>20052</xdr:rowOff>
    </xdr:to>
    <xdr:cxnSp macro="">
      <xdr:nvCxnSpPr>
        <xdr:cNvPr id="31" name="Conector drept 30">
          <a:extLst>
            <a:ext uri="{FF2B5EF4-FFF2-40B4-BE49-F238E27FC236}">
              <a16:creationId xmlns:a16="http://schemas.microsoft.com/office/drawing/2014/main" id="{A412E6EE-6A98-4925-8BDA-3EDFABAA719D}"/>
            </a:ext>
          </a:extLst>
        </xdr:cNvPr>
        <xdr:cNvCxnSpPr/>
      </xdr:nvCxnSpPr>
      <xdr:spPr>
        <a:xfrm>
          <a:off x="8648700" y="3615489"/>
          <a:ext cx="24063" cy="1096879"/>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537410</xdr:colOff>
      <xdr:row>20</xdr:row>
      <xdr:rowOff>16042</xdr:rowOff>
    </xdr:from>
    <xdr:to>
      <xdr:col>18</xdr:col>
      <xdr:colOff>551447</xdr:colOff>
      <xdr:row>26</xdr:row>
      <xdr:rowOff>10026</xdr:rowOff>
    </xdr:to>
    <xdr:cxnSp macro="">
      <xdr:nvCxnSpPr>
        <xdr:cNvPr id="32" name="Conector drept 31">
          <a:extLst>
            <a:ext uri="{FF2B5EF4-FFF2-40B4-BE49-F238E27FC236}">
              <a16:creationId xmlns:a16="http://schemas.microsoft.com/office/drawing/2014/main" id="{E9ACF2CC-E4B0-49E1-B5CF-DB4758949BED}"/>
            </a:ext>
          </a:extLst>
        </xdr:cNvPr>
        <xdr:cNvCxnSpPr/>
      </xdr:nvCxnSpPr>
      <xdr:spPr>
        <a:xfrm>
          <a:off x="10764252" y="3625516"/>
          <a:ext cx="14037" cy="1076826"/>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118311</xdr:colOff>
      <xdr:row>20</xdr:row>
      <xdr:rowOff>8021</xdr:rowOff>
    </xdr:from>
    <xdr:to>
      <xdr:col>22</xdr:col>
      <xdr:colOff>120316</xdr:colOff>
      <xdr:row>26</xdr:row>
      <xdr:rowOff>10026</xdr:rowOff>
    </xdr:to>
    <xdr:cxnSp macro="">
      <xdr:nvCxnSpPr>
        <xdr:cNvPr id="33" name="Conector drept 32">
          <a:extLst>
            <a:ext uri="{FF2B5EF4-FFF2-40B4-BE49-F238E27FC236}">
              <a16:creationId xmlns:a16="http://schemas.microsoft.com/office/drawing/2014/main" id="{EE32B889-150A-46DB-9E72-1F931E733B16}"/>
            </a:ext>
          </a:extLst>
        </xdr:cNvPr>
        <xdr:cNvCxnSpPr/>
      </xdr:nvCxnSpPr>
      <xdr:spPr>
        <a:xfrm>
          <a:off x="12831679" y="3617495"/>
          <a:ext cx="2005" cy="1084847"/>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423194</xdr:colOff>
      <xdr:row>20</xdr:row>
      <xdr:rowOff>1671</xdr:rowOff>
    </xdr:from>
    <xdr:to>
      <xdr:col>25</xdr:col>
      <xdr:colOff>423195</xdr:colOff>
      <xdr:row>25</xdr:row>
      <xdr:rowOff>174207</xdr:rowOff>
    </xdr:to>
    <xdr:cxnSp macro="">
      <xdr:nvCxnSpPr>
        <xdr:cNvPr id="35" name="Conector drept 34">
          <a:extLst>
            <a:ext uri="{FF2B5EF4-FFF2-40B4-BE49-F238E27FC236}">
              <a16:creationId xmlns:a16="http://schemas.microsoft.com/office/drawing/2014/main" id="{C20964EB-B36D-49EA-B9C4-B3DF00FB9500}"/>
            </a:ext>
          </a:extLst>
        </xdr:cNvPr>
        <xdr:cNvCxnSpPr/>
      </xdr:nvCxnSpPr>
      <xdr:spPr>
        <a:xfrm>
          <a:off x="16123569" y="3652921"/>
          <a:ext cx="1" cy="1085349"/>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319842</xdr:colOff>
      <xdr:row>69</xdr:row>
      <xdr:rowOff>30581</xdr:rowOff>
    </xdr:from>
    <xdr:to>
      <xdr:col>17</xdr:col>
      <xdr:colOff>19659</xdr:colOff>
      <xdr:row>76</xdr:row>
      <xdr:rowOff>15594</xdr:rowOff>
    </xdr:to>
    <xdr:sp macro="" textlink="">
      <xdr:nvSpPr>
        <xdr:cNvPr id="41" name="Formă liberă: formă 40">
          <a:extLst>
            <a:ext uri="{FF2B5EF4-FFF2-40B4-BE49-F238E27FC236}">
              <a16:creationId xmlns:a16="http://schemas.microsoft.com/office/drawing/2014/main" id="{A3A33123-8E5E-4165-A021-7961D4185100}"/>
            </a:ext>
          </a:extLst>
        </xdr:cNvPr>
        <xdr:cNvSpPr/>
      </xdr:nvSpPr>
      <xdr:spPr>
        <a:xfrm>
          <a:off x="9092868" y="12543423"/>
          <a:ext cx="1564712" cy="1248329"/>
        </a:xfrm>
        <a:custGeom>
          <a:avLst/>
          <a:gdLst>
            <a:gd name="connsiteX0" fmla="*/ 0 w 1530682"/>
            <a:gd name="connsiteY0" fmla="*/ 0 h 1173477"/>
            <a:gd name="connsiteX1" fmla="*/ 1530682 w 1530682"/>
            <a:gd name="connsiteY1" fmla="*/ 0 h 1173477"/>
            <a:gd name="connsiteX2" fmla="*/ 1530682 w 1530682"/>
            <a:gd name="connsiteY2" fmla="*/ 1173477 h 1173477"/>
            <a:gd name="connsiteX3" fmla="*/ 0 w 1530682"/>
            <a:gd name="connsiteY3" fmla="*/ 1173477 h 1173477"/>
            <a:gd name="connsiteX4" fmla="*/ 0 w 1530682"/>
            <a:gd name="connsiteY4" fmla="*/ 0 h 1173477"/>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530682" h="1173477">
              <a:moveTo>
                <a:pt x="0" y="0"/>
              </a:moveTo>
              <a:lnTo>
                <a:pt x="1530682" y="0"/>
              </a:lnTo>
              <a:lnTo>
                <a:pt x="1530682" y="1173477"/>
              </a:lnTo>
              <a:lnTo>
                <a:pt x="0" y="1173477"/>
              </a:lnTo>
              <a:lnTo>
                <a:pt x="0" y="0"/>
              </a:lnTo>
              <a:close/>
            </a:path>
          </a:pathLst>
        </a:custGeom>
        <a:scene3d>
          <a:camera prst="orthographicFront"/>
          <a:lightRig rig="threePt" dir="t">
            <a:rot lat="0" lon="0" rev="7500000"/>
          </a:lightRig>
        </a:scene3d>
        <a:sp3d prstMaterial="plastic">
          <a:bevelT w="127000" h="25400" prst="relaxedInset"/>
        </a:sp3d>
      </xdr:spPr>
      <xdr:style>
        <a:lnRef idx="0">
          <a:schemeClr val="lt1">
            <a:hueOff val="0"/>
            <a:satOff val="0"/>
            <a:lumOff val="0"/>
            <a:alphaOff val="0"/>
          </a:schemeClr>
        </a:lnRef>
        <a:fillRef idx="3">
          <a:schemeClr val="accent4">
            <a:hueOff val="0"/>
            <a:satOff val="0"/>
            <a:lumOff val="0"/>
            <a:alphaOff val="0"/>
          </a:schemeClr>
        </a:fillRef>
        <a:effectRef idx="2">
          <a:schemeClr val="accent4">
            <a:hueOff val="0"/>
            <a:satOff val="0"/>
            <a:lumOff val="0"/>
            <a:alphaOff val="0"/>
          </a:schemeClr>
        </a:effectRef>
        <a:fontRef idx="minor">
          <a:schemeClr val="lt1"/>
        </a:fontRef>
      </xdr:style>
      <xdr:txBody>
        <a:bodyPr spcFirstLastPara="0" vert="horz" wrap="square" lIns="8890" tIns="8890" rIns="8890" bIns="115068" numCol="1" spcCol="1270" anchor="ctr" anchorCtr="0">
          <a:noAutofit/>
        </a:bodyPr>
        <a:lstStyle/>
        <a:p>
          <a:pPr marL="0" lvl="0" indent="0" algn="ctr" defTabSz="622300">
            <a:lnSpc>
              <a:spcPct val="90000"/>
            </a:lnSpc>
            <a:spcBef>
              <a:spcPct val="0"/>
            </a:spcBef>
            <a:spcAft>
              <a:spcPct val="35000"/>
            </a:spcAft>
            <a:buNone/>
          </a:pPr>
          <a:r>
            <a:rPr lang="en-US" sz="1400" kern="1200"/>
            <a:t>OPERATOR COLECTOR</a:t>
          </a:r>
        </a:p>
      </xdr:txBody>
    </xdr:sp>
    <xdr:clientData/>
  </xdr:twoCellAnchor>
  <xdr:twoCellAnchor>
    <xdr:from>
      <xdr:col>13</xdr:col>
      <xdr:colOff>254001</xdr:colOff>
      <xdr:row>74</xdr:row>
      <xdr:rowOff>94832</xdr:rowOff>
    </xdr:from>
    <xdr:to>
      <xdr:col>15</xdr:col>
      <xdr:colOff>386432</xdr:colOff>
      <xdr:row>76</xdr:row>
      <xdr:rowOff>114884</xdr:rowOff>
    </xdr:to>
    <xdr:sp macro="" textlink="$H$94">
      <xdr:nvSpPr>
        <xdr:cNvPr id="42" name="Dreptunghi 41">
          <a:extLst>
            <a:ext uri="{FF2B5EF4-FFF2-40B4-BE49-F238E27FC236}">
              <a16:creationId xmlns:a16="http://schemas.microsoft.com/office/drawing/2014/main" id="{4435345B-251D-423A-2E15-62A32B6B378E}"/>
            </a:ext>
          </a:extLst>
        </xdr:cNvPr>
        <xdr:cNvSpPr/>
      </xdr:nvSpPr>
      <xdr:spPr>
        <a:xfrm>
          <a:off x="8429626" y="13667957"/>
          <a:ext cx="1386556" cy="385177"/>
        </a:xfrm>
        <a:prstGeom prst="rect">
          <a:avLst/>
        </a:prstGeom>
        <a:solidFill>
          <a:schemeClr val="accent3">
            <a:lumMod val="20000"/>
            <a:lumOff val="80000"/>
            <a:alpha val="90000"/>
          </a:schemeClr>
        </a:solidFill>
        <a:ln>
          <a:solidFill>
            <a:schemeClr val="accent3">
              <a:lumMod val="50000"/>
            </a:schemeClr>
          </a:solidFill>
        </a:ln>
        <a:scene3d>
          <a:camera prst="orthographicFront"/>
          <a:lightRig rig="threePt" dir="t">
            <a:rot lat="0" lon="0" rev="7500000"/>
          </a:lightRig>
        </a:scene3d>
        <a:sp3d z="152400" extrusionH="63500" prstMaterial="dkEdge">
          <a:bevelT w="125400" h="36350" prst="relaxedInset"/>
          <a:contourClr>
            <a:schemeClr val="bg1"/>
          </a:contourClr>
        </a:sp3d>
      </xdr:spPr>
      <xdr:style>
        <a:lnRef idx="1">
          <a:schemeClr val="accent5">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1120" tIns="17780" rIns="71120" bIns="17780" numCol="1" spcCol="1270" anchor="ctr" anchorCtr="0">
          <a:noAutofit/>
        </a:bodyPr>
        <a:lstStyle/>
        <a:p>
          <a:pPr marL="0" lvl="0" indent="0" algn="ctr" defTabSz="1244600">
            <a:lnSpc>
              <a:spcPct val="90000"/>
            </a:lnSpc>
            <a:spcBef>
              <a:spcPct val="0"/>
            </a:spcBef>
            <a:spcAft>
              <a:spcPct val="35000"/>
            </a:spcAft>
            <a:buNone/>
          </a:pPr>
          <a:fld id="{F666F2E3-F907-4C60-89E1-D12CACE76F15}" type="TxLink">
            <a:rPr lang="en-US" sz="1400" b="1" i="0" u="none" strike="noStrike" kern="1200">
              <a:solidFill>
                <a:srgbClr val="000000"/>
              </a:solidFill>
              <a:latin typeface="Calibri"/>
              <a:ea typeface="+mn-ea"/>
              <a:cs typeface="Calibri"/>
            </a:rPr>
            <a:pPr marL="0" lvl="0" indent="0" algn="ctr" defTabSz="1244600">
              <a:lnSpc>
                <a:spcPct val="90000"/>
              </a:lnSpc>
              <a:spcBef>
                <a:spcPct val="0"/>
              </a:spcBef>
              <a:spcAft>
                <a:spcPct val="35000"/>
              </a:spcAft>
              <a:buNone/>
            </a:pPr>
            <a:t>#REF!</a:t>
          </a:fld>
          <a:endParaRPr lang="ro-RO" sz="1400" b="1" i="0" u="none" strike="noStrike" kern="1200">
            <a:solidFill>
              <a:srgbClr val="000000"/>
            </a:solidFill>
            <a:latin typeface="Calibri"/>
            <a:ea typeface="+mn-ea"/>
            <a:cs typeface="Calibri"/>
          </a:endParaRPr>
        </a:p>
      </xdr:txBody>
    </xdr:sp>
    <xdr:clientData/>
  </xdr:twoCellAnchor>
  <xdr:twoCellAnchor>
    <xdr:from>
      <xdr:col>4</xdr:col>
      <xdr:colOff>1022684</xdr:colOff>
      <xdr:row>62</xdr:row>
      <xdr:rowOff>140369</xdr:rowOff>
    </xdr:from>
    <xdr:to>
      <xdr:col>26</xdr:col>
      <xdr:colOff>40105</xdr:colOff>
      <xdr:row>62</xdr:row>
      <xdr:rowOff>170448</xdr:rowOff>
    </xdr:to>
    <xdr:cxnSp macro="">
      <xdr:nvCxnSpPr>
        <xdr:cNvPr id="43" name="Conector drept 42">
          <a:extLst>
            <a:ext uri="{FF2B5EF4-FFF2-40B4-BE49-F238E27FC236}">
              <a16:creationId xmlns:a16="http://schemas.microsoft.com/office/drawing/2014/main" id="{50328962-985E-4151-A21D-FAE43B65F338}"/>
            </a:ext>
          </a:extLst>
        </xdr:cNvPr>
        <xdr:cNvCxnSpPr/>
      </xdr:nvCxnSpPr>
      <xdr:spPr>
        <a:xfrm flipV="1">
          <a:off x="3048000" y="11389895"/>
          <a:ext cx="13124447" cy="30079"/>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333210</xdr:colOff>
      <xdr:row>21</xdr:row>
      <xdr:rowOff>88650</xdr:rowOff>
    </xdr:from>
    <xdr:to>
      <xdr:col>6</xdr:col>
      <xdr:colOff>97762</xdr:colOff>
      <xdr:row>24</xdr:row>
      <xdr:rowOff>5050</xdr:rowOff>
    </xdr:to>
    <xdr:sp macro="" textlink="$L$95">
      <xdr:nvSpPr>
        <xdr:cNvPr id="44" name="Formă liberă: formă 43">
          <a:extLst>
            <a:ext uri="{FF2B5EF4-FFF2-40B4-BE49-F238E27FC236}">
              <a16:creationId xmlns:a16="http://schemas.microsoft.com/office/drawing/2014/main" id="{9C25F1DA-A023-4285-97BE-D1C3B95270DF}"/>
            </a:ext>
          </a:extLst>
        </xdr:cNvPr>
        <xdr:cNvSpPr/>
      </xdr:nvSpPr>
      <xdr:spPr>
        <a:xfrm>
          <a:off x="2357273" y="3922463"/>
          <a:ext cx="1447302" cy="464087"/>
        </a:xfrm>
        <a:custGeom>
          <a:avLst/>
          <a:gdLst>
            <a:gd name="connsiteX0" fmla="*/ 0 w 1417459"/>
            <a:gd name="connsiteY0" fmla="*/ 0 h 498495"/>
            <a:gd name="connsiteX1" fmla="*/ 1417459 w 1417459"/>
            <a:gd name="connsiteY1" fmla="*/ 0 h 498495"/>
            <a:gd name="connsiteX2" fmla="*/ 1417459 w 1417459"/>
            <a:gd name="connsiteY2" fmla="*/ 498495 h 498495"/>
            <a:gd name="connsiteX3" fmla="*/ 0 w 1417459"/>
            <a:gd name="connsiteY3" fmla="*/ 498495 h 498495"/>
            <a:gd name="connsiteX4" fmla="*/ 0 w 1417459"/>
            <a:gd name="connsiteY4" fmla="*/ 0 h 498495"/>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417459" h="498495">
              <a:moveTo>
                <a:pt x="0" y="0"/>
              </a:moveTo>
              <a:lnTo>
                <a:pt x="1417459" y="0"/>
              </a:lnTo>
              <a:lnTo>
                <a:pt x="1417459" y="498495"/>
              </a:lnTo>
              <a:lnTo>
                <a:pt x="0" y="498495"/>
              </a:lnTo>
              <a:lnTo>
                <a:pt x="0" y="0"/>
              </a:lnTo>
              <a:close/>
            </a:path>
          </a:pathLst>
        </a:custGeom>
        <a:solidFill>
          <a:schemeClr val="accent1">
            <a:lumMod val="20000"/>
            <a:lumOff val="80000"/>
            <a:alpha val="90000"/>
          </a:schemeClr>
        </a:solidFill>
        <a:ln>
          <a:solidFill>
            <a:srgbClr val="0070C0"/>
          </a:solidFill>
        </a:ln>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17EC84BE-9C91-4C16-9035-686FF95366AF}"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#REF!</a:t>
          </a:fld>
          <a:endParaRPr lang="en-US" sz="1400" b="1" i="0" u="none" strike="noStrike" kern="1200">
            <a:solidFill>
              <a:srgbClr val="000000"/>
            </a:solidFill>
            <a:latin typeface="Calibri"/>
            <a:ea typeface="+mn-ea"/>
            <a:cs typeface="Calibri"/>
          </a:endParaRPr>
        </a:p>
      </xdr:txBody>
    </xdr:sp>
    <xdr:clientData/>
  </xdr:twoCellAnchor>
  <xdr:twoCellAnchor>
    <xdr:from>
      <xdr:col>7</xdr:col>
      <xdr:colOff>279735</xdr:colOff>
      <xdr:row>21</xdr:row>
      <xdr:rowOff>80714</xdr:rowOff>
    </xdr:from>
    <xdr:to>
      <xdr:col>9</xdr:col>
      <xdr:colOff>485445</xdr:colOff>
      <xdr:row>24</xdr:row>
      <xdr:rowOff>7498</xdr:rowOff>
    </xdr:to>
    <xdr:sp macro="" textlink="$N$95">
      <xdr:nvSpPr>
        <xdr:cNvPr id="46" name="Formă liberă: formă 45">
          <a:extLst>
            <a:ext uri="{FF2B5EF4-FFF2-40B4-BE49-F238E27FC236}">
              <a16:creationId xmlns:a16="http://schemas.microsoft.com/office/drawing/2014/main" id="{9B097498-2788-46D1-9D67-DB4C06443C84}"/>
            </a:ext>
          </a:extLst>
        </xdr:cNvPr>
        <xdr:cNvSpPr/>
      </xdr:nvSpPr>
      <xdr:spPr>
        <a:xfrm>
          <a:off x="3668630" y="3870661"/>
          <a:ext cx="1448973" cy="468205"/>
        </a:xfrm>
        <a:custGeom>
          <a:avLst/>
          <a:gdLst>
            <a:gd name="connsiteX0" fmla="*/ 0 w 1417459"/>
            <a:gd name="connsiteY0" fmla="*/ 0 h 419936"/>
            <a:gd name="connsiteX1" fmla="*/ 1417459 w 1417459"/>
            <a:gd name="connsiteY1" fmla="*/ 0 h 419936"/>
            <a:gd name="connsiteX2" fmla="*/ 1417459 w 1417459"/>
            <a:gd name="connsiteY2" fmla="*/ 419936 h 419936"/>
            <a:gd name="connsiteX3" fmla="*/ 0 w 1417459"/>
            <a:gd name="connsiteY3" fmla="*/ 419936 h 419936"/>
            <a:gd name="connsiteX4" fmla="*/ 0 w 1417459"/>
            <a:gd name="connsiteY4" fmla="*/ 0 h 41993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417459" h="419936">
              <a:moveTo>
                <a:pt x="0" y="0"/>
              </a:moveTo>
              <a:lnTo>
                <a:pt x="1417459" y="0"/>
              </a:lnTo>
              <a:lnTo>
                <a:pt x="1417459" y="419936"/>
              </a:lnTo>
              <a:lnTo>
                <a:pt x="0" y="419936"/>
              </a:lnTo>
              <a:lnTo>
                <a:pt x="0" y="0"/>
              </a:lnTo>
              <a:close/>
            </a:path>
          </a:pathLst>
        </a:custGeom>
        <a:solidFill>
          <a:schemeClr val="accent1">
            <a:lumMod val="20000"/>
            <a:lumOff val="80000"/>
            <a:alpha val="90000"/>
          </a:schemeClr>
        </a:solidFill>
        <a:ln>
          <a:solidFill>
            <a:srgbClr val="0070C0"/>
          </a:solidFill>
        </a:ln>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472210C8-2AE8-4553-A33C-A243D67642F6}"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#REF!</a:t>
          </a:fld>
          <a:endParaRPr lang="en-US" sz="1400" b="1" i="0" u="none" strike="noStrike" kern="1200">
            <a:solidFill>
              <a:srgbClr val="000000"/>
            </a:solidFill>
            <a:latin typeface="Calibri"/>
            <a:ea typeface="+mn-ea"/>
            <a:cs typeface="Calibri"/>
          </a:endParaRPr>
        </a:p>
      </xdr:txBody>
    </xdr:sp>
    <xdr:clientData/>
  </xdr:twoCellAnchor>
  <xdr:twoCellAnchor>
    <xdr:from>
      <xdr:col>14</xdr:col>
      <xdr:colOff>531395</xdr:colOff>
      <xdr:row>13</xdr:row>
      <xdr:rowOff>60158</xdr:rowOff>
    </xdr:from>
    <xdr:to>
      <xdr:col>14</xdr:col>
      <xdr:colOff>531395</xdr:colOff>
      <xdr:row>20</xdr:row>
      <xdr:rowOff>10026</xdr:rowOff>
    </xdr:to>
    <xdr:cxnSp macro="">
      <xdr:nvCxnSpPr>
        <xdr:cNvPr id="54" name="Conector drept cu săgeată 53">
          <a:extLst>
            <a:ext uri="{FF2B5EF4-FFF2-40B4-BE49-F238E27FC236}">
              <a16:creationId xmlns:a16="http://schemas.microsoft.com/office/drawing/2014/main" id="{33F01EF5-B9DB-BE61-3570-131323CD9692}"/>
            </a:ext>
          </a:extLst>
        </xdr:cNvPr>
        <xdr:cNvCxnSpPr/>
      </xdr:nvCxnSpPr>
      <xdr:spPr>
        <a:xfrm flipV="1">
          <a:off x="8271711" y="2406316"/>
          <a:ext cx="0" cy="1213184"/>
        </a:xfrm>
        <a:prstGeom prst="straightConnector1">
          <a:avLst/>
        </a:prstGeom>
        <a:ln w="28575">
          <a:tailEnd type="stealth"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198437</xdr:colOff>
      <xdr:row>76</xdr:row>
      <xdr:rowOff>7938</xdr:rowOff>
    </xdr:from>
    <xdr:to>
      <xdr:col>16</xdr:col>
      <xdr:colOff>200527</xdr:colOff>
      <xdr:row>78</xdr:row>
      <xdr:rowOff>40106</xdr:rowOff>
    </xdr:to>
    <xdr:cxnSp macro="">
      <xdr:nvCxnSpPr>
        <xdr:cNvPr id="56" name="Conector drept 55">
          <a:extLst>
            <a:ext uri="{FF2B5EF4-FFF2-40B4-BE49-F238E27FC236}">
              <a16:creationId xmlns:a16="http://schemas.microsoft.com/office/drawing/2014/main" id="{A09239A1-DEF0-8DB8-57CE-D38390C5F755}"/>
            </a:ext>
          </a:extLst>
        </xdr:cNvPr>
        <xdr:cNvCxnSpPr/>
      </xdr:nvCxnSpPr>
      <xdr:spPr>
        <a:xfrm>
          <a:off x="10255250" y="13946188"/>
          <a:ext cx="2090" cy="397293"/>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190501</xdr:colOff>
      <xdr:row>78</xdr:row>
      <xdr:rowOff>20053</xdr:rowOff>
    </xdr:from>
    <xdr:to>
      <xdr:col>28</xdr:col>
      <xdr:colOff>481263</xdr:colOff>
      <xdr:row>78</xdr:row>
      <xdr:rowOff>20053</xdr:rowOff>
    </xdr:to>
    <xdr:cxnSp macro="">
      <xdr:nvCxnSpPr>
        <xdr:cNvPr id="58" name="Conector drept 57">
          <a:extLst>
            <a:ext uri="{FF2B5EF4-FFF2-40B4-BE49-F238E27FC236}">
              <a16:creationId xmlns:a16="http://schemas.microsoft.com/office/drawing/2014/main" id="{E5B89EBD-3CA2-A49A-7449-E86AB4E322A2}"/>
            </a:ext>
          </a:extLst>
        </xdr:cNvPr>
        <xdr:cNvCxnSpPr/>
      </xdr:nvCxnSpPr>
      <xdr:spPr>
        <a:xfrm>
          <a:off x="10206790" y="14157158"/>
          <a:ext cx="7599947" cy="0"/>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441158</xdr:colOff>
      <xdr:row>8</xdr:row>
      <xdr:rowOff>120316</xdr:rowOff>
    </xdr:from>
    <xdr:to>
      <xdr:col>28</xdr:col>
      <xdr:colOff>471237</xdr:colOff>
      <xdr:row>78</xdr:row>
      <xdr:rowOff>40106</xdr:rowOff>
    </xdr:to>
    <xdr:cxnSp macro="">
      <xdr:nvCxnSpPr>
        <xdr:cNvPr id="64" name="Conector drept 63">
          <a:extLst>
            <a:ext uri="{FF2B5EF4-FFF2-40B4-BE49-F238E27FC236}">
              <a16:creationId xmlns:a16="http://schemas.microsoft.com/office/drawing/2014/main" id="{9E1B5954-9FDB-49A3-9638-A23D28E3871C}"/>
            </a:ext>
          </a:extLst>
        </xdr:cNvPr>
        <xdr:cNvCxnSpPr/>
      </xdr:nvCxnSpPr>
      <xdr:spPr>
        <a:xfrm flipH="1" flipV="1">
          <a:off x="17766632" y="1564105"/>
          <a:ext cx="30079" cy="12613106"/>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180473</xdr:colOff>
      <xdr:row>8</xdr:row>
      <xdr:rowOff>130343</xdr:rowOff>
    </xdr:from>
    <xdr:to>
      <xdr:col>28</xdr:col>
      <xdr:colOff>441158</xdr:colOff>
      <xdr:row>8</xdr:row>
      <xdr:rowOff>150395</xdr:rowOff>
    </xdr:to>
    <xdr:cxnSp macro="">
      <xdr:nvCxnSpPr>
        <xdr:cNvPr id="66" name="Conector drept cu săgeată 65">
          <a:extLst>
            <a:ext uri="{FF2B5EF4-FFF2-40B4-BE49-F238E27FC236}">
              <a16:creationId xmlns:a16="http://schemas.microsoft.com/office/drawing/2014/main" id="{34175B74-455D-3CE1-674D-54A1AED0EEB7}"/>
            </a:ext>
          </a:extLst>
        </xdr:cNvPr>
        <xdr:cNvCxnSpPr/>
      </xdr:nvCxnSpPr>
      <xdr:spPr>
        <a:xfrm flipH="1">
          <a:off x="10106526" y="1574132"/>
          <a:ext cx="7569869" cy="20052"/>
        </a:xfrm>
        <a:prstGeom prst="straightConnector1">
          <a:avLst/>
        </a:prstGeom>
        <a:ln w="28575">
          <a:tailEnd type="stealth"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606736</xdr:colOff>
      <xdr:row>72</xdr:row>
      <xdr:rowOff>146384</xdr:rowOff>
    </xdr:from>
    <xdr:to>
      <xdr:col>19</xdr:col>
      <xdr:colOff>456341</xdr:colOff>
      <xdr:row>72</xdr:row>
      <xdr:rowOff>156411</xdr:rowOff>
    </xdr:to>
    <xdr:cxnSp macro="">
      <xdr:nvCxnSpPr>
        <xdr:cNvPr id="68" name="Conector drept cu săgeată 67">
          <a:extLst>
            <a:ext uri="{FF2B5EF4-FFF2-40B4-BE49-F238E27FC236}">
              <a16:creationId xmlns:a16="http://schemas.microsoft.com/office/drawing/2014/main" id="{CBF040CC-48D7-EF18-DCA5-66FF10044C71}"/>
            </a:ext>
          </a:extLst>
        </xdr:cNvPr>
        <xdr:cNvCxnSpPr/>
      </xdr:nvCxnSpPr>
      <xdr:spPr>
        <a:xfrm flipH="1">
          <a:off x="10610707" y="13524927"/>
          <a:ext cx="1711063" cy="10027"/>
        </a:xfrm>
        <a:prstGeom prst="straightConnector1">
          <a:avLst/>
        </a:prstGeom>
        <a:ln w="28575">
          <a:tailEnd type="stealth"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404813</xdr:colOff>
      <xdr:row>72</xdr:row>
      <xdr:rowOff>160421</xdr:rowOff>
    </xdr:from>
    <xdr:to>
      <xdr:col>14</xdr:col>
      <xdr:colOff>320842</xdr:colOff>
      <xdr:row>72</xdr:row>
      <xdr:rowOff>166688</xdr:rowOff>
    </xdr:to>
    <xdr:cxnSp macro="">
      <xdr:nvCxnSpPr>
        <xdr:cNvPr id="71" name="Conector drept cu săgeată 70">
          <a:extLst>
            <a:ext uri="{FF2B5EF4-FFF2-40B4-BE49-F238E27FC236}">
              <a16:creationId xmlns:a16="http://schemas.microsoft.com/office/drawing/2014/main" id="{B9409085-A69D-4E9A-BC15-377AB8ECD32F}"/>
            </a:ext>
          </a:extLst>
        </xdr:cNvPr>
        <xdr:cNvCxnSpPr/>
      </xdr:nvCxnSpPr>
      <xdr:spPr>
        <a:xfrm flipH="1">
          <a:off x="7246938" y="13368421"/>
          <a:ext cx="1876592" cy="6267"/>
        </a:xfrm>
        <a:prstGeom prst="straightConnector1">
          <a:avLst/>
        </a:prstGeom>
        <a:ln w="28575">
          <a:tailEnd type="stealth"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1022684</xdr:colOff>
      <xdr:row>35</xdr:row>
      <xdr:rowOff>40106</xdr:rowOff>
    </xdr:from>
    <xdr:to>
      <xdr:col>4</xdr:col>
      <xdr:colOff>1052764</xdr:colOff>
      <xdr:row>63</xdr:row>
      <xdr:rowOff>10026</xdr:rowOff>
    </xdr:to>
    <xdr:cxnSp macro="">
      <xdr:nvCxnSpPr>
        <xdr:cNvPr id="74" name="Conector drept 73">
          <a:extLst>
            <a:ext uri="{FF2B5EF4-FFF2-40B4-BE49-F238E27FC236}">
              <a16:creationId xmlns:a16="http://schemas.microsoft.com/office/drawing/2014/main" id="{40C0E119-0D13-41C9-E033-7A2D2FBBAE88}"/>
            </a:ext>
          </a:extLst>
        </xdr:cNvPr>
        <xdr:cNvCxnSpPr/>
      </xdr:nvCxnSpPr>
      <xdr:spPr>
        <a:xfrm flipV="1">
          <a:off x="3048000" y="6356685"/>
          <a:ext cx="30080" cy="5083341"/>
        </a:xfrm>
        <a:prstGeom prst="line">
          <a:avLst/>
        </a:prstGeom>
        <a:ln w="28575">
          <a:tailEnd type="stealth"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330868</xdr:colOff>
      <xdr:row>35</xdr:row>
      <xdr:rowOff>52138</xdr:rowOff>
    </xdr:from>
    <xdr:to>
      <xdr:col>8</xdr:col>
      <xdr:colOff>332874</xdr:colOff>
      <xdr:row>62</xdr:row>
      <xdr:rowOff>170448</xdr:rowOff>
    </xdr:to>
    <xdr:cxnSp macro="">
      <xdr:nvCxnSpPr>
        <xdr:cNvPr id="75" name="Conector drept 74">
          <a:extLst>
            <a:ext uri="{FF2B5EF4-FFF2-40B4-BE49-F238E27FC236}">
              <a16:creationId xmlns:a16="http://schemas.microsoft.com/office/drawing/2014/main" id="{2AD597E8-B26F-4006-914C-12C12BC95D92}"/>
            </a:ext>
          </a:extLst>
        </xdr:cNvPr>
        <xdr:cNvCxnSpPr/>
      </xdr:nvCxnSpPr>
      <xdr:spPr>
        <a:xfrm flipV="1">
          <a:off x="5283868" y="6368717"/>
          <a:ext cx="2006" cy="5051257"/>
        </a:xfrm>
        <a:prstGeom prst="line">
          <a:avLst/>
        </a:prstGeom>
        <a:ln w="28575">
          <a:tailEnd type="stealth"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64168</xdr:colOff>
      <xdr:row>35</xdr:row>
      <xdr:rowOff>54144</xdr:rowOff>
    </xdr:from>
    <xdr:to>
      <xdr:col>12</xdr:col>
      <xdr:colOff>90237</xdr:colOff>
      <xdr:row>62</xdr:row>
      <xdr:rowOff>140369</xdr:rowOff>
    </xdr:to>
    <xdr:cxnSp macro="">
      <xdr:nvCxnSpPr>
        <xdr:cNvPr id="76" name="Conector drept 75">
          <a:extLst>
            <a:ext uri="{FF2B5EF4-FFF2-40B4-BE49-F238E27FC236}">
              <a16:creationId xmlns:a16="http://schemas.microsoft.com/office/drawing/2014/main" id="{2E4FC4EA-5444-420D-9132-52C95DECC7E4}"/>
            </a:ext>
          </a:extLst>
        </xdr:cNvPr>
        <xdr:cNvCxnSpPr/>
      </xdr:nvCxnSpPr>
      <xdr:spPr>
        <a:xfrm flipH="1" flipV="1">
          <a:off x="7593931" y="6370723"/>
          <a:ext cx="26069" cy="5019172"/>
        </a:xfrm>
        <a:prstGeom prst="line">
          <a:avLst/>
        </a:prstGeom>
        <a:ln w="28575">
          <a:tailEnd type="stealth"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376989</xdr:colOff>
      <xdr:row>35</xdr:row>
      <xdr:rowOff>26070</xdr:rowOff>
    </xdr:from>
    <xdr:to>
      <xdr:col>15</xdr:col>
      <xdr:colOff>431131</xdr:colOff>
      <xdr:row>62</xdr:row>
      <xdr:rowOff>170448</xdr:rowOff>
    </xdr:to>
    <xdr:cxnSp macro="">
      <xdr:nvCxnSpPr>
        <xdr:cNvPr id="77" name="Conector drept 76">
          <a:extLst>
            <a:ext uri="{FF2B5EF4-FFF2-40B4-BE49-F238E27FC236}">
              <a16:creationId xmlns:a16="http://schemas.microsoft.com/office/drawing/2014/main" id="{06D5FDC2-C57F-4809-8838-763027B7EE2E}"/>
            </a:ext>
          </a:extLst>
        </xdr:cNvPr>
        <xdr:cNvCxnSpPr/>
      </xdr:nvCxnSpPr>
      <xdr:spPr>
        <a:xfrm flipH="1" flipV="1">
          <a:off x="9771647" y="6342649"/>
          <a:ext cx="54142" cy="5077325"/>
        </a:xfrm>
        <a:prstGeom prst="line">
          <a:avLst/>
        </a:prstGeom>
        <a:ln w="28575">
          <a:tailEnd type="stealth"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619626</xdr:colOff>
      <xdr:row>35</xdr:row>
      <xdr:rowOff>38102</xdr:rowOff>
    </xdr:from>
    <xdr:to>
      <xdr:col>19</xdr:col>
      <xdr:colOff>50132</xdr:colOff>
      <xdr:row>63</xdr:row>
      <xdr:rowOff>10026</xdr:rowOff>
    </xdr:to>
    <xdr:cxnSp macro="">
      <xdr:nvCxnSpPr>
        <xdr:cNvPr id="78" name="Conector drept 77">
          <a:extLst>
            <a:ext uri="{FF2B5EF4-FFF2-40B4-BE49-F238E27FC236}">
              <a16:creationId xmlns:a16="http://schemas.microsoft.com/office/drawing/2014/main" id="{33771A77-2896-4263-8F53-B4D15624B9D9}"/>
            </a:ext>
          </a:extLst>
        </xdr:cNvPr>
        <xdr:cNvCxnSpPr/>
      </xdr:nvCxnSpPr>
      <xdr:spPr>
        <a:xfrm flipH="1" flipV="1">
          <a:off x="11879179" y="6354681"/>
          <a:ext cx="52137" cy="5085345"/>
        </a:xfrm>
        <a:prstGeom prst="line">
          <a:avLst/>
        </a:prstGeom>
        <a:ln w="28575">
          <a:tailEnd type="stealth"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180473</xdr:colOff>
      <xdr:row>35</xdr:row>
      <xdr:rowOff>40107</xdr:rowOff>
    </xdr:from>
    <xdr:to>
      <xdr:col>22</xdr:col>
      <xdr:colOff>240632</xdr:colOff>
      <xdr:row>62</xdr:row>
      <xdr:rowOff>170448</xdr:rowOff>
    </xdr:to>
    <xdr:cxnSp macro="">
      <xdr:nvCxnSpPr>
        <xdr:cNvPr id="79" name="Conector drept 78">
          <a:extLst>
            <a:ext uri="{FF2B5EF4-FFF2-40B4-BE49-F238E27FC236}">
              <a16:creationId xmlns:a16="http://schemas.microsoft.com/office/drawing/2014/main" id="{6E9D26BB-14A9-41F7-AA0A-FFECBDA3F828}"/>
            </a:ext>
          </a:extLst>
        </xdr:cNvPr>
        <xdr:cNvCxnSpPr/>
      </xdr:nvCxnSpPr>
      <xdr:spPr>
        <a:xfrm flipH="1" flipV="1">
          <a:off x="13926552" y="6356686"/>
          <a:ext cx="60159" cy="5063288"/>
        </a:xfrm>
        <a:prstGeom prst="line">
          <a:avLst/>
        </a:prstGeom>
        <a:ln w="28575">
          <a:tailEnd type="stealth"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483268</xdr:colOff>
      <xdr:row>35</xdr:row>
      <xdr:rowOff>52138</xdr:rowOff>
    </xdr:from>
    <xdr:to>
      <xdr:col>26</xdr:col>
      <xdr:colOff>40105</xdr:colOff>
      <xdr:row>62</xdr:row>
      <xdr:rowOff>160421</xdr:rowOff>
    </xdr:to>
    <xdr:cxnSp macro="">
      <xdr:nvCxnSpPr>
        <xdr:cNvPr id="80" name="Conector drept 79">
          <a:extLst>
            <a:ext uri="{FF2B5EF4-FFF2-40B4-BE49-F238E27FC236}">
              <a16:creationId xmlns:a16="http://schemas.microsoft.com/office/drawing/2014/main" id="{C3EF8172-BA1E-4BE7-BCEA-E85598A223C2}"/>
            </a:ext>
          </a:extLst>
        </xdr:cNvPr>
        <xdr:cNvCxnSpPr/>
      </xdr:nvCxnSpPr>
      <xdr:spPr>
        <a:xfrm flipH="1" flipV="1">
          <a:off x="16094242" y="6368717"/>
          <a:ext cx="78205" cy="5041230"/>
        </a:xfrm>
        <a:prstGeom prst="line">
          <a:avLst/>
        </a:prstGeom>
        <a:ln w="28575">
          <a:tailEnd type="stealth"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620634</xdr:colOff>
      <xdr:row>21</xdr:row>
      <xdr:rowOff>150897</xdr:rowOff>
    </xdr:from>
    <xdr:to>
      <xdr:col>13</xdr:col>
      <xdr:colOff>202261</xdr:colOff>
      <xdr:row>24</xdr:row>
      <xdr:rowOff>48181</xdr:rowOff>
    </xdr:to>
    <xdr:sp macro="" textlink="$P$95">
      <xdr:nvSpPr>
        <xdr:cNvPr id="84" name="Formă liberă: formă 83">
          <a:extLst>
            <a:ext uri="{FF2B5EF4-FFF2-40B4-BE49-F238E27FC236}">
              <a16:creationId xmlns:a16="http://schemas.microsoft.com/office/drawing/2014/main" id="{1E4DA545-C375-4D3D-9C9E-DBFFA496AA84}"/>
            </a:ext>
          </a:extLst>
        </xdr:cNvPr>
        <xdr:cNvSpPr/>
      </xdr:nvSpPr>
      <xdr:spPr>
        <a:xfrm>
          <a:off x="6816897" y="3940844"/>
          <a:ext cx="1446522" cy="438705"/>
        </a:xfrm>
        <a:custGeom>
          <a:avLst/>
          <a:gdLst>
            <a:gd name="connsiteX0" fmla="*/ 0 w 1417459"/>
            <a:gd name="connsiteY0" fmla="*/ 0 h 467014"/>
            <a:gd name="connsiteX1" fmla="*/ 1417459 w 1417459"/>
            <a:gd name="connsiteY1" fmla="*/ 0 h 467014"/>
            <a:gd name="connsiteX2" fmla="*/ 1417459 w 1417459"/>
            <a:gd name="connsiteY2" fmla="*/ 467014 h 467014"/>
            <a:gd name="connsiteX3" fmla="*/ 0 w 1417459"/>
            <a:gd name="connsiteY3" fmla="*/ 467014 h 467014"/>
            <a:gd name="connsiteX4" fmla="*/ 0 w 1417459"/>
            <a:gd name="connsiteY4" fmla="*/ 0 h 46701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417459" h="467014">
              <a:moveTo>
                <a:pt x="0" y="0"/>
              </a:moveTo>
              <a:lnTo>
                <a:pt x="1417459" y="0"/>
              </a:lnTo>
              <a:lnTo>
                <a:pt x="1417459" y="467014"/>
              </a:lnTo>
              <a:lnTo>
                <a:pt x="0" y="467014"/>
              </a:lnTo>
              <a:lnTo>
                <a:pt x="0" y="0"/>
              </a:lnTo>
              <a:close/>
            </a:path>
          </a:pathLst>
        </a:custGeom>
        <a:solidFill>
          <a:schemeClr val="accent1">
            <a:lumMod val="20000"/>
            <a:lumOff val="80000"/>
            <a:alpha val="90000"/>
          </a:schemeClr>
        </a:solidFill>
        <a:ln>
          <a:solidFill>
            <a:srgbClr val="0070C0"/>
          </a:solidFill>
        </a:ln>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2487F4E0-E262-461F-B610-1B38C432E54C}"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#REF!</a:t>
          </a:fld>
          <a:endParaRPr lang="en-US" sz="1400" b="1" i="0" u="none" strike="noStrike" kern="1200">
            <a:solidFill>
              <a:srgbClr val="000000"/>
            </a:solidFill>
            <a:latin typeface="Calibri"/>
            <a:ea typeface="+mn-ea"/>
            <a:cs typeface="Calibri"/>
          </a:endParaRPr>
        </a:p>
      </xdr:txBody>
    </xdr:sp>
    <xdr:clientData/>
  </xdr:twoCellAnchor>
  <xdr:twoCellAnchor>
    <xdr:from>
      <xdr:col>14</xdr:col>
      <xdr:colOff>239634</xdr:colOff>
      <xdr:row>21</xdr:row>
      <xdr:rowOff>150897</xdr:rowOff>
    </xdr:from>
    <xdr:to>
      <xdr:col>16</xdr:col>
      <xdr:colOff>442893</xdr:colOff>
      <xdr:row>24</xdr:row>
      <xdr:rowOff>48964</xdr:rowOff>
    </xdr:to>
    <xdr:sp macro="" textlink="$R$95">
      <xdr:nvSpPr>
        <xdr:cNvPr id="85" name="Formă liberă: formă 84">
          <a:extLst>
            <a:ext uri="{FF2B5EF4-FFF2-40B4-BE49-F238E27FC236}">
              <a16:creationId xmlns:a16="http://schemas.microsoft.com/office/drawing/2014/main" id="{4A109946-6EE1-45B2-933E-751222F3F932}"/>
            </a:ext>
          </a:extLst>
        </xdr:cNvPr>
        <xdr:cNvSpPr/>
      </xdr:nvSpPr>
      <xdr:spPr>
        <a:xfrm>
          <a:off x="8922423" y="3940844"/>
          <a:ext cx="1446523" cy="439488"/>
        </a:xfrm>
        <a:custGeom>
          <a:avLst/>
          <a:gdLst>
            <a:gd name="connsiteX0" fmla="*/ 0 w 1417459"/>
            <a:gd name="connsiteY0" fmla="*/ 0 h 491137"/>
            <a:gd name="connsiteX1" fmla="*/ 1417459 w 1417459"/>
            <a:gd name="connsiteY1" fmla="*/ 0 h 491137"/>
            <a:gd name="connsiteX2" fmla="*/ 1417459 w 1417459"/>
            <a:gd name="connsiteY2" fmla="*/ 491137 h 491137"/>
            <a:gd name="connsiteX3" fmla="*/ 0 w 1417459"/>
            <a:gd name="connsiteY3" fmla="*/ 491137 h 491137"/>
            <a:gd name="connsiteX4" fmla="*/ 0 w 1417459"/>
            <a:gd name="connsiteY4" fmla="*/ 0 h 491137"/>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417459" h="491137">
              <a:moveTo>
                <a:pt x="0" y="0"/>
              </a:moveTo>
              <a:lnTo>
                <a:pt x="1417459" y="0"/>
              </a:lnTo>
              <a:lnTo>
                <a:pt x="1417459" y="491137"/>
              </a:lnTo>
              <a:lnTo>
                <a:pt x="0" y="491137"/>
              </a:lnTo>
              <a:lnTo>
                <a:pt x="0" y="0"/>
              </a:lnTo>
              <a:close/>
            </a:path>
          </a:pathLst>
        </a:custGeom>
        <a:solidFill>
          <a:schemeClr val="accent1">
            <a:lumMod val="20000"/>
            <a:lumOff val="80000"/>
            <a:alpha val="90000"/>
          </a:schemeClr>
        </a:solidFill>
        <a:ln>
          <a:solidFill>
            <a:srgbClr val="0070C0"/>
          </a:solidFill>
        </a:ln>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707B99B7-33B6-42C7-B89E-D4C94B00862A}"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#REF!</a:t>
          </a:fld>
          <a:endParaRPr lang="en-US" sz="1400" b="1" i="0" u="none" strike="noStrike" kern="1200">
            <a:solidFill>
              <a:srgbClr val="000000"/>
            </a:solidFill>
            <a:latin typeface="Calibri"/>
            <a:ea typeface="+mn-ea"/>
            <a:cs typeface="Calibri"/>
          </a:endParaRPr>
        </a:p>
      </xdr:txBody>
    </xdr:sp>
    <xdr:clientData/>
  </xdr:twoCellAnchor>
  <xdr:twoCellAnchor>
    <xdr:from>
      <xdr:col>17</xdr:col>
      <xdr:colOff>450186</xdr:colOff>
      <xdr:row>21</xdr:row>
      <xdr:rowOff>170951</xdr:rowOff>
    </xdr:from>
    <xdr:to>
      <xdr:col>20</xdr:col>
      <xdr:colOff>31813</xdr:colOff>
      <xdr:row>24</xdr:row>
      <xdr:rowOff>39486</xdr:rowOff>
    </xdr:to>
    <xdr:sp macro="" textlink="$T$95">
      <xdr:nvSpPr>
        <xdr:cNvPr id="86" name="Formă liberă: formă 85">
          <a:extLst>
            <a:ext uri="{FF2B5EF4-FFF2-40B4-BE49-F238E27FC236}">
              <a16:creationId xmlns:a16="http://schemas.microsoft.com/office/drawing/2014/main" id="{A283A22C-5025-4D19-A949-FF81D3F8AFC3}"/>
            </a:ext>
          </a:extLst>
        </xdr:cNvPr>
        <xdr:cNvSpPr/>
      </xdr:nvSpPr>
      <xdr:spPr>
        <a:xfrm>
          <a:off x="10997870" y="3960898"/>
          <a:ext cx="1446522" cy="409956"/>
        </a:xfrm>
        <a:custGeom>
          <a:avLst/>
          <a:gdLst>
            <a:gd name="connsiteX0" fmla="*/ 0 w 1417459"/>
            <a:gd name="connsiteY0" fmla="*/ 0 h 459158"/>
            <a:gd name="connsiteX1" fmla="*/ 1417459 w 1417459"/>
            <a:gd name="connsiteY1" fmla="*/ 0 h 459158"/>
            <a:gd name="connsiteX2" fmla="*/ 1417459 w 1417459"/>
            <a:gd name="connsiteY2" fmla="*/ 459158 h 459158"/>
            <a:gd name="connsiteX3" fmla="*/ 0 w 1417459"/>
            <a:gd name="connsiteY3" fmla="*/ 459158 h 459158"/>
            <a:gd name="connsiteX4" fmla="*/ 0 w 1417459"/>
            <a:gd name="connsiteY4" fmla="*/ 0 h 459158"/>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417459" h="459158">
              <a:moveTo>
                <a:pt x="0" y="0"/>
              </a:moveTo>
              <a:lnTo>
                <a:pt x="1417459" y="0"/>
              </a:lnTo>
              <a:lnTo>
                <a:pt x="1417459" y="459158"/>
              </a:lnTo>
              <a:lnTo>
                <a:pt x="0" y="459158"/>
              </a:lnTo>
              <a:lnTo>
                <a:pt x="0" y="0"/>
              </a:lnTo>
              <a:close/>
            </a:path>
          </a:pathLst>
        </a:custGeom>
        <a:solidFill>
          <a:schemeClr val="accent1">
            <a:lumMod val="20000"/>
            <a:lumOff val="80000"/>
            <a:alpha val="90000"/>
          </a:schemeClr>
        </a:solidFill>
        <a:ln>
          <a:solidFill>
            <a:srgbClr val="0070C0"/>
          </a:solidFill>
        </a:ln>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2B42EED7-87B7-40DC-BDF3-D0DC1D99B4DC}"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#REF!</a:t>
          </a:fld>
          <a:endParaRPr lang="en-US" sz="1400" b="1" i="0" u="none" strike="noStrike" kern="1200">
            <a:solidFill>
              <a:srgbClr val="000000"/>
            </a:solidFill>
            <a:latin typeface="Calibri"/>
            <a:ea typeface="+mn-ea"/>
            <a:cs typeface="Calibri"/>
          </a:endParaRPr>
        </a:p>
      </xdr:txBody>
    </xdr:sp>
    <xdr:clientData/>
  </xdr:twoCellAnchor>
  <xdr:twoCellAnchor>
    <xdr:from>
      <xdr:col>21</xdr:col>
      <xdr:colOff>39107</xdr:colOff>
      <xdr:row>21</xdr:row>
      <xdr:rowOff>140871</xdr:rowOff>
    </xdr:from>
    <xdr:to>
      <xdr:col>23</xdr:col>
      <xdr:colOff>242366</xdr:colOff>
      <xdr:row>24</xdr:row>
      <xdr:rowOff>45833</xdr:rowOff>
    </xdr:to>
    <xdr:sp macro="" textlink="$V$95">
      <xdr:nvSpPr>
        <xdr:cNvPr id="87" name="Formă liberă: formă 86">
          <a:extLst>
            <a:ext uri="{FF2B5EF4-FFF2-40B4-BE49-F238E27FC236}">
              <a16:creationId xmlns:a16="http://schemas.microsoft.com/office/drawing/2014/main" id="{D0B2A35C-2E86-426B-ABFA-CD54F3F24F59}"/>
            </a:ext>
          </a:extLst>
        </xdr:cNvPr>
        <xdr:cNvSpPr/>
      </xdr:nvSpPr>
      <xdr:spPr>
        <a:xfrm>
          <a:off x="13073318" y="3930818"/>
          <a:ext cx="1446522" cy="446383"/>
        </a:xfrm>
        <a:custGeom>
          <a:avLst/>
          <a:gdLst>
            <a:gd name="connsiteX0" fmla="*/ 0 w 1417459"/>
            <a:gd name="connsiteY0" fmla="*/ 0 h 366617"/>
            <a:gd name="connsiteX1" fmla="*/ 1417459 w 1417459"/>
            <a:gd name="connsiteY1" fmla="*/ 0 h 366617"/>
            <a:gd name="connsiteX2" fmla="*/ 1417459 w 1417459"/>
            <a:gd name="connsiteY2" fmla="*/ 366617 h 366617"/>
            <a:gd name="connsiteX3" fmla="*/ 0 w 1417459"/>
            <a:gd name="connsiteY3" fmla="*/ 366617 h 366617"/>
            <a:gd name="connsiteX4" fmla="*/ 0 w 1417459"/>
            <a:gd name="connsiteY4" fmla="*/ 0 h 366617"/>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417459" h="366617">
              <a:moveTo>
                <a:pt x="0" y="0"/>
              </a:moveTo>
              <a:lnTo>
                <a:pt x="1417459" y="0"/>
              </a:lnTo>
              <a:lnTo>
                <a:pt x="1417459" y="366617"/>
              </a:lnTo>
              <a:lnTo>
                <a:pt x="0" y="366617"/>
              </a:lnTo>
              <a:lnTo>
                <a:pt x="0" y="0"/>
              </a:lnTo>
              <a:close/>
            </a:path>
          </a:pathLst>
        </a:custGeom>
        <a:solidFill>
          <a:schemeClr val="accent1">
            <a:lumMod val="20000"/>
            <a:lumOff val="80000"/>
            <a:alpha val="90000"/>
          </a:schemeClr>
        </a:solidFill>
        <a:ln>
          <a:solidFill>
            <a:srgbClr val="0070C0"/>
          </a:solidFill>
        </a:ln>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A01AAB9B-5F0D-402B-B8B5-E1F677BB8492}"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#REF!</a:t>
          </a:fld>
          <a:endParaRPr lang="en-US" sz="1400" b="1" i="0" u="none" strike="noStrike" kern="1200">
            <a:solidFill>
              <a:srgbClr val="000000"/>
            </a:solidFill>
            <a:latin typeface="Calibri"/>
            <a:ea typeface="+mn-ea"/>
            <a:cs typeface="Calibri"/>
          </a:endParaRPr>
        </a:p>
      </xdr:txBody>
    </xdr:sp>
    <xdr:clientData/>
  </xdr:twoCellAnchor>
  <xdr:twoCellAnchor>
    <xdr:from>
      <xdr:col>24</xdr:col>
      <xdr:colOff>349922</xdr:colOff>
      <xdr:row>21</xdr:row>
      <xdr:rowOff>150898</xdr:rowOff>
    </xdr:from>
    <xdr:to>
      <xdr:col>26</xdr:col>
      <xdr:colOff>563124</xdr:colOff>
      <xdr:row>24</xdr:row>
      <xdr:rowOff>41635</xdr:rowOff>
    </xdr:to>
    <xdr:sp macro="" textlink="$X$95">
      <xdr:nvSpPr>
        <xdr:cNvPr id="88" name="Formă liberă: formă 87">
          <a:extLst>
            <a:ext uri="{FF2B5EF4-FFF2-40B4-BE49-F238E27FC236}">
              <a16:creationId xmlns:a16="http://schemas.microsoft.com/office/drawing/2014/main" id="{17E5C8E6-2468-4FFD-A83A-AE4B2A1F8921}"/>
            </a:ext>
          </a:extLst>
        </xdr:cNvPr>
        <xdr:cNvSpPr/>
      </xdr:nvSpPr>
      <xdr:spPr>
        <a:xfrm>
          <a:off x="15249027" y="3940845"/>
          <a:ext cx="1356202" cy="432158"/>
        </a:xfrm>
        <a:custGeom>
          <a:avLst/>
          <a:gdLst>
            <a:gd name="connsiteX0" fmla="*/ 0 w 1417459"/>
            <a:gd name="connsiteY0" fmla="*/ 0 h 371352"/>
            <a:gd name="connsiteX1" fmla="*/ 1417459 w 1417459"/>
            <a:gd name="connsiteY1" fmla="*/ 0 h 371352"/>
            <a:gd name="connsiteX2" fmla="*/ 1417459 w 1417459"/>
            <a:gd name="connsiteY2" fmla="*/ 371352 h 371352"/>
            <a:gd name="connsiteX3" fmla="*/ 0 w 1417459"/>
            <a:gd name="connsiteY3" fmla="*/ 371352 h 371352"/>
            <a:gd name="connsiteX4" fmla="*/ 0 w 1417459"/>
            <a:gd name="connsiteY4" fmla="*/ 0 h 371352"/>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417459" h="371352">
              <a:moveTo>
                <a:pt x="0" y="0"/>
              </a:moveTo>
              <a:lnTo>
                <a:pt x="1417459" y="0"/>
              </a:lnTo>
              <a:lnTo>
                <a:pt x="1417459" y="371352"/>
              </a:lnTo>
              <a:lnTo>
                <a:pt x="0" y="371352"/>
              </a:lnTo>
              <a:lnTo>
                <a:pt x="0" y="0"/>
              </a:lnTo>
              <a:close/>
            </a:path>
          </a:pathLst>
        </a:custGeom>
        <a:solidFill>
          <a:schemeClr val="accent1">
            <a:lumMod val="20000"/>
            <a:lumOff val="80000"/>
            <a:alpha val="90000"/>
          </a:schemeClr>
        </a:solidFill>
        <a:ln>
          <a:solidFill>
            <a:srgbClr val="0070C0"/>
          </a:solidFill>
        </a:ln>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55832710-2ADD-40E3-AF18-0E080F189E25}"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#REF!</a:t>
          </a:fld>
          <a:endParaRPr lang="en-US" sz="1400" b="1" i="0" u="none" strike="noStrike" kern="1200">
            <a:solidFill>
              <a:srgbClr val="000000"/>
            </a:solidFill>
            <a:latin typeface="Calibri"/>
            <a:ea typeface="+mn-ea"/>
            <a:cs typeface="Calibri"/>
          </a:endParaRPr>
        </a:p>
      </xdr:txBody>
    </xdr:sp>
    <xdr:clientData/>
  </xdr:twoCellAnchor>
  <xdr:twoCellAnchor>
    <xdr:from>
      <xdr:col>4</xdr:col>
      <xdr:colOff>300789</xdr:colOff>
      <xdr:row>58</xdr:row>
      <xdr:rowOff>90237</xdr:rowOff>
    </xdr:from>
    <xdr:to>
      <xdr:col>5</xdr:col>
      <xdr:colOff>591552</xdr:colOff>
      <xdr:row>60</xdr:row>
      <xdr:rowOff>100264</xdr:rowOff>
    </xdr:to>
    <xdr:sp macro="" textlink="$H$87">
      <xdr:nvSpPr>
        <xdr:cNvPr id="89" name="Dreptunghi 88">
          <a:extLst>
            <a:ext uri="{FF2B5EF4-FFF2-40B4-BE49-F238E27FC236}">
              <a16:creationId xmlns:a16="http://schemas.microsoft.com/office/drawing/2014/main" id="{61972659-C4F8-5D5E-6F66-CCB3533E2BEB}"/>
            </a:ext>
          </a:extLst>
        </xdr:cNvPr>
        <xdr:cNvSpPr/>
      </xdr:nvSpPr>
      <xdr:spPr>
        <a:xfrm>
          <a:off x="2326105" y="10617869"/>
          <a:ext cx="1353552" cy="370974"/>
        </a:xfrm>
        <a:prstGeom prst="rect">
          <a:avLst/>
        </a:prstGeom>
        <a:solidFill>
          <a:schemeClr val="accent4">
            <a:lumMod val="20000"/>
            <a:lumOff val="80000"/>
            <a:alpha val="90000"/>
          </a:schemeClr>
        </a:solidFill>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DCB37B8E-18D3-45B9-BFA1-8B0347883828}"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#REF!</a:t>
          </a:fld>
          <a:endParaRPr lang="ro-RO" sz="1800" b="1" i="0" u="none" strike="noStrike" kern="1200">
            <a:solidFill>
              <a:srgbClr val="000000"/>
            </a:solidFill>
            <a:latin typeface="Calibri"/>
            <a:ea typeface="+mn-ea"/>
            <a:cs typeface="Calibri"/>
          </a:endParaRPr>
        </a:p>
      </xdr:txBody>
    </xdr:sp>
    <xdr:clientData/>
  </xdr:twoCellAnchor>
  <xdr:twoCellAnchor>
    <xdr:from>
      <xdr:col>7</xdr:col>
      <xdr:colOff>272715</xdr:colOff>
      <xdr:row>58</xdr:row>
      <xdr:rowOff>62163</xdr:rowOff>
    </xdr:from>
    <xdr:to>
      <xdr:col>9</xdr:col>
      <xdr:colOff>383004</xdr:colOff>
      <xdr:row>60</xdr:row>
      <xdr:rowOff>72190</xdr:rowOff>
    </xdr:to>
    <xdr:sp macro="" textlink="$H$88">
      <xdr:nvSpPr>
        <xdr:cNvPr id="90" name="Dreptunghi 89">
          <a:extLst>
            <a:ext uri="{FF2B5EF4-FFF2-40B4-BE49-F238E27FC236}">
              <a16:creationId xmlns:a16="http://schemas.microsoft.com/office/drawing/2014/main" id="{0E445C1D-00C8-497D-ADAE-EDE84BF5BFFB}"/>
            </a:ext>
          </a:extLst>
        </xdr:cNvPr>
        <xdr:cNvSpPr/>
      </xdr:nvSpPr>
      <xdr:spPr>
        <a:xfrm>
          <a:off x="4604083" y="10589795"/>
          <a:ext cx="1353553" cy="370974"/>
        </a:xfrm>
        <a:prstGeom prst="rect">
          <a:avLst/>
        </a:prstGeom>
        <a:solidFill>
          <a:schemeClr val="accent4">
            <a:lumMod val="20000"/>
            <a:lumOff val="80000"/>
            <a:alpha val="90000"/>
          </a:schemeClr>
        </a:solidFill>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65CB24B8-4A5E-4AC7-A659-400BABD9253C}"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#REF!</a:t>
          </a:fld>
          <a:endParaRPr lang="ro-RO" sz="1800" b="1" i="0" u="none" strike="noStrike" kern="1200">
            <a:solidFill>
              <a:srgbClr val="000000"/>
            </a:solidFill>
            <a:latin typeface="Calibri"/>
            <a:ea typeface="+mn-ea"/>
            <a:cs typeface="Calibri"/>
          </a:endParaRPr>
        </a:p>
      </xdr:txBody>
    </xdr:sp>
    <xdr:clientData/>
  </xdr:twoCellAnchor>
  <xdr:twoCellAnchor>
    <xdr:from>
      <xdr:col>11</xdr:col>
      <xdr:colOff>164431</xdr:colOff>
      <xdr:row>58</xdr:row>
      <xdr:rowOff>84221</xdr:rowOff>
    </xdr:from>
    <xdr:to>
      <xdr:col>13</xdr:col>
      <xdr:colOff>274720</xdr:colOff>
      <xdr:row>60</xdr:row>
      <xdr:rowOff>94248</xdr:rowOff>
    </xdr:to>
    <xdr:sp macro="" textlink="$H$89">
      <xdr:nvSpPr>
        <xdr:cNvPr id="91" name="Dreptunghi 90">
          <a:extLst>
            <a:ext uri="{FF2B5EF4-FFF2-40B4-BE49-F238E27FC236}">
              <a16:creationId xmlns:a16="http://schemas.microsoft.com/office/drawing/2014/main" id="{20375C38-D6D0-458C-999F-F0056264D34C}"/>
            </a:ext>
          </a:extLst>
        </xdr:cNvPr>
        <xdr:cNvSpPr/>
      </xdr:nvSpPr>
      <xdr:spPr>
        <a:xfrm>
          <a:off x="6982326" y="10611853"/>
          <a:ext cx="1443789" cy="370974"/>
        </a:xfrm>
        <a:prstGeom prst="rect">
          <a:avLst/>
        </a:prstGeom>
        <a:solidFill>
          <a:schemeClr val="accent4">
            <a:lumMod val="20000"/>
            <a:lumOff val="80000"/>
            <a:alpha val="90000"/>
          </a:schemeClr>
        </a:solidFill>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7DDB5CEC-E5BA-45F0-B94F-1C95F81A232A}"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#REF!</a:t>
          </a:fld>
          <a:endParaRPr lang="ro-RO" sz="1800" b="1" i="0" u="none" strike="noStrike" kern="1200">
            <a:solidFill>
              <a:srgbClr val="000000"/>
            </a:solidFill>
            <a:latin typeface="Calibri"/>
            <a:ea typeface="+mn-ea"/>
            <a:cs typeface="Calibri"/>
          </a:endParaRPr>
        </a:p>
      </xdr:txBody>
    </xdr:sp>
    <xdr:clientData/>
  </xdr:twoCellAnchor>
  <xdr:twoCellAnchor>
    <xdr:from>
      <xdr:col>14</xdr:col>
      <xdr:colOff>356935</xdr:colOff>
      <xdr:row>58</xdr:row>
      <xdr:rowOff>96252</xdr:rowOff>
    </xdr:from>
    <xdr:to>
      <xdr:col>16</xdr:col>
      <xdr:colOff>467224</xdr:colOff>
      <xdr:row>60</xdr:row>
      <xdr:rowOff>106279</xdr:rowOff>
    </xdr:to>
    <xdr:sp macro="" textlink="$H$90">
      <xdr:nvSpPr>
        <xdr:cNvPr id="92" name="Dreptunghi 91">
          <a:extLst>
            <a:ext uri="{FF2B5EF4-FFF2-40B4-BE49-F238E27FC236}">
              <a16:creationId xmlns:a16="http://schemas.microsoft.com/office/drawing/2014/main" id="{F132989B-EEC3-4F98-8022-B7155D9A3DB6}"/>
            </a:ext>
          </a:extLst>
        </xdr:cNvPr>
        <xdr:cNvSpPr/>
      </xdr:nvSpPr>
      <xdr:spPr>
        <a:xfrm>
          <a:off x="9129961" y="10623884"/>
          <a:ext cx="1353552" cy="370974"/>
        </a:xfrm>
        <a:prstGeom prst="rect">
          <a:avLst/>
        </a:prstGeom>
        <a:solidFill>
          <a:schemeClr val="accent4">
            <a:lumMod val="20000"/>
            <a:lumOff val="80000"/>
            <a:alpha val="90000"/>
          </a:schemeClr>
        </a:solidFill>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7C9743FB-A9F0-4EC2-A050-1A2D72E98C04}"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#REF!</a:t>
          </a:fld>
          <a:endParaRPr lang="ro-RO" sz="1800" b="1" i="0" u="none" strike="noStrike" kern="1200">
            <a:solidFill>
              <a:srgbClr val="000000"/>
            </a:solidFill>
            <a:latin typeface="Calibri"/>
            <a:ea typeface="+mn-ea"/>
            <a:cs typeface="Calibri"/>
          </a:endParaRPr>
        </a:p>
      </xdr:txBody>
    </xdr:sp>
    <xdr:clientData/>
  </xdr:twoCellAnchor>
  <xdr:twoCellAnchor>
    <xdr:from>
      <xdr:col>17</xdr:col>
      <xdr:colOff>578683</xdr:colOff>
      <xdr:row>58</xdr:row>
      <xdr:rowOff>109954</xdr:rowOff>
    </xdr:from>
    <xdr:to>
      <xdr:col>20</xdr:col>
      <xdr:colOff>61910</xdr:colOff>
      <xdr:row>60</xdr:row>
      <xdr:rowOff>119981</xdr:rowOff>
    </xdr:to>
    <xdr:sp macro="" textlink="$H$91">
      <xdr:nvSpPr>
        <xdr:cNvPr id="93" name="Dreptunghi 92">
          <a:extLst>
            <a:ext uri="{FF2B5EF4-FFF2-40B4-BE49-F238E27FC236}">
              <a16:creationId xmlns:a16="http://schemas.microsoft.com/office/drawing/2014/main" id="{B276009A-AE78-4F85-8DB5-876EC9C6ED5D}"/>
            </a:ext>
          </a:extLst>
        </xdr:cNvPr>
        <xdr:cNvSpPr/>
      </xdr:nvSpPr>
      <xdr:spPr>
        <a:xfrm>
          <a:off x="11262558" y="10762079"/>
          <a:ext cx="1364415" cy="375152"/>
        </a:xfrm>
        <a:prstGeom prst="rect">
          <a:avLst/>
        </a:prstGeom>
        <a:solidFill>
          <a:schemeClr val="accent4">
            <a:lumMod val="20000"/>
            <a:lumOff val="80000"/>
            <a:alpha val="90000"/>
          </a:schemeClr>
        </a:solidFill>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A8DF0A71-81AF-410D-A998-23D7D1D5D086}"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#REF!</a:t>
          </a:fld>
          <a:endParaRPr lang="ro-RO" sz="1800" b="1" i="0" u="none" strike="noStrike" kern="1200">
            <a:solidFill>
              <a:srgbClr val="000000"/>
            </a:solidFill>
            <a:latin typeface="Calibri"/>
            <a:ea typeface="+mn-ea"/>
            <a:cs typeface="Calibri"/>
          </a:endParaRPr>
        </a:p>
      </xdr:txBody>
    </xdr:sp>
    <xdr:clientData/>
  </xdr:twoCellAnchor>
  <xdr:twoCellAnchor>
    <xdr:from>
      <xdr:col>21</xdr:col>
      <xdr:colOff>178383</xdr:colOff>
      <xdr:row>58</xdr:row>
      <xdr:rowOff>95669</xdr:rowOff>
    </xdr:from>
    <xdr:to>
      <xdr:col>23</xdr:col>
      <xdr:colOff>288672</xdr:colOff>
      <xdr:row>60</xdr:row>
      <xdr:rowOff>105696</xdr:rowOff>
    </xdr:to>
    <xdr:sp macro="" textlink="$H$92">
      <xdr:nvSpPr>
        <xdr:cNvPr id="94" name="Dreptunghi 93">
          <a:extLst>
            <a:ext uri="{FF2B5EF4-FFF2-40B4-BE49-F238E27FC236}">
              <a16:creationId xmlns:a16="http://schemas.microsoft.com/office/drawing/2014/main" id="{F7188BEA-FBCC-4DA9-9ADD-7BE2C658EEAB}"/>
            </a:ext>
          </a:extLst>
        </xdr:cNvPr>
        <xdr:cNvSpPr/>
      </xdr:nvSpPr>
      <xdr:spPr>
        <a:xfrm>
          <a:off x="13370508" y="10747794"/>
          <a:ext cx="1364414" cy="375152"/>
        </a:xfrm>
        <a:prstGeom prst="rect">
          <a:avLst/>
        </a:prstGeom>
        <a:solidFill>
          <a:schemeClr val="accent4">
            <a:lumMod val="20000"/>
            <a:lumOff val="80000"/>
            <a:alpha val="90000"/>
          </a:schemeClr>
        </a:solidFill>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46BFC7ED-55BE-41FE-9125-D1EF99D8DDF3}"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#REF!</a:t>
          </a:fld>
          <a:endParaRPr lang="ro-RO" sz="1800" b="1" i="0" u="none" strike="noStrike" kern="1200">
            <a:solidFill>
              <a:srgbClr val="000000"/>
            </a:solidFill>
            <a:latin typeface="Calibri"/>
            <a:ea typeface="+mn-ea"/>
            <a:cs typeface="Calibri"/>
          </a:endParaRPr>
        </a:p>
      </xdr:txBody>
    </xdr:sp>
    <xdr:clientData/>
  </xdr:twoCellAnchor>
  <xdr:twoCellAnchor>
    <xdr:from>
      <xdr:col>24</xdr:col>
      <xdr:colOff>527131</xdr:colOff>
      <xdr:row>58</xdr:row>
      <xdr:rowOff>119815</xdr:rowOff>
    </xdr:from>
    <xdr:to>
      <xdr:col>26</xdr:col>
      <xdr:colOff>737683</xdr:colOff>
      <xdr:row>60</xdr:row>
      <xdr:rowOff>129842</xdr:rowOff>
    </xdr:to>
    <xdr:sp macro="" textlink="$H$93">
      <xdr:nvSpPr>
        <xdr:cNvPr id="95" name="Dreptunghi 94">
          <a:extLst>
            <a:ext uri="{FF2B5EF4-FFF2-40B4-BE49-F238E27FC236}">
              <a16:creationId xmlns:a16="http://schemas.microsoft.com/office/drawing/2014/main" id="{8C7294C0-554F-498A-93D5-A08DDB20AD63}"/>
            </a:ext>
          </a:extLst>
        </xdr:cNvPr>
        <xdr:cNvSpPr/>
      </xdr:nvSpPr>
      <xdr:spPr>
        <a:xfrm>
          <a:off x="15600444" y="10771940"/>
          <a:ext cx="1353552" cy="375152"/>
        </a:xfrm>
        <a:prstGeom prst="rect">
          <a:avLst/>
        </a:prstGeom>
        <a:solidFill>
          <a:schemeClr val="accent4">
            <a:lumMod val="20000"/>
            <a:lumOff val="80000"/>
            <a:alpha val="90000"/>
          </a:schemeClr>
        </a:solidFill>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A5411031-2D14-4D63-A197-E63D309ADF2F}" type="TxLink">
            <a:rPr lang="en-US" sz="16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#REF!</a:t>
          </a:fld>
          <a:endParaRPr lang="ro-RO" sz="2000" b="1" i="0" u="none" strike="noStrike" kern="1200">
            <a:solidFill>
              <a:srgbClr val="000000"/>
            </a:solidFill>
            <a:latin typeface="Calibri"/>
            <a:ea typeface="+mn-ea"/>
            <a:cs typeface="Calibri"/>
          </a:endParaRPr>
        </a:p>
      </xdr:txBody>
    </xdr:sp>
    <xdr:clientData/>
  </xdr:twoCellAnchor>
  <xdr:twoCellAnchor>
    <xdr:from>
      <xdr:col>9</xdr:col>
      <xdr:colOff>310815</xdr:colOff>
      <xdr:row>101</xdr:row>
      <xdr:rowOff>10027</xdr:rowOff>
    </xdr:from>
    <xdr:to>
      <xdr:col>13</xdr:col>
      <xdr:colOff>190213</xdr:colOff>
      <xdr:row>103</xdr:row>
      <xdr:rowOff>79976</xdr:rowOff>
    </xdr:to>
    <xdr:sp macro="" textlink="">
      <xdr:nvSpPr>
        <xdr:cNvPr id="97" name="Rounded Rectangle 8">
          <a:hlinkClick xmlns:r="http://schemas.openxmlformats.org/officeDocument/2006/relationships" r:id="rId1" tooltip="NEXT"/>
          <a:extLst>
            <a:ext uri="{FF2B5EF4-FFF2-40B4-BE49-F238E27FC236}">
              <a16:creationId xmlns:a16="http://schemas.microsoft.com/office/drawing/2014/main" id="{B3C007BB-186F-45FD-9463-6A7D0CE10FC4}"/>
            </a:ext>
          </a:extLst>
        </xdr:cNvPr>
        <xdr:cNvSpPr/>
      </xdr:nvSpPr>
      <xdr:spPr>
        <a:xfrm>
          <a:off x="5885447" y="20112790"/>
          <a:ext cx="2365924" cy="430897"/>
        </a:xfrm>
        <a:prstGeom prst="roundRect">
          <a:avLst/>
        </a:prstGeom>
        <a:solidFill>
          <a:schemeClr val="accent6">
            <a:lumMod val="75000"/>
          </a:schemeClr>
        </a:solidFill>
        <a:ln>
          <a:solidFill>
            <a:schemeClr val="accent6">
              <a:lumMod val="50000"/>
            </a:schemeClr>
          </a:solidFill>
        </a:ln>
      </xdr:spPr>
      <xdr:style>
        <a:lnRef idx="2">
          <a:schemeClr val="accent5">
            <a:shade val="50000"/>
          </a:schemeClr>
        </a:lnRef>
        <a:fillRef idx="1">
          <a:schemeClr val="accent5"/>
        </a:fillRef>
        <a:effectRef idx="0">
          <a:schemeClr val="accent5"/>
        </a:effectRef>
        <a:fontRef idx="minor">
          <a:schemeClr val="lt1"/>
        </a:fontRef>
      </xdr:style>
      <xdr:txBody>
        <a:bodyPr vertOverflow="clip" rtlCol="0" anchor="ctr"/>
        <a:lstStyle/>
        <a:p>
          <a:pPr algn="ctr"/>
          <a:r>
            <a:rPr lang="en-US" sz="2000" b="1">
              <a:solidFill>
                <a:sysClr val="windowText" lastClr="000000"/>
              </a:solidFill>
            </a:rPr>
            <a:t>BACK</a:t>
          </a:r>
        </a:p>
      </xdr:txBody>
    </xdr:sp>
    <xdr:clientData/>
  </xdr:twoCellAnchor>
  <xdr:twoCellAnchor>
    <xdr:from>
      <xdr:col>10</xdr:col>
      <xdr:colOff>182145</xdr:colOff>
      <xdr:row>62</xdr:row>
      <xdr:rowOff>152066</xdr:rowOff>
    </xdr:from>
    <xdr:to>
      <xdr:col>10</xdr:col>
      <xdr:colOff>182562</xdr:colOff>
      <xdr:row>69</xdr:row>
      <xdr:rowOff>47625</xdr:rowOff>
    </xdr:to>
    <xdr:cxnSp macro="">
      <xdr:nvCxnSpPr>
        <xdr:cNvPr id="3" name="Conector drept cu săgeată 2">
          <a:extLst>
            <a:ext uri="{FF2B5EF4-FFF2-40B4-BE49-F238E27FC236}">
              <a16:creationId xmlns:a16="http://schemas.microsoft.com/office/drawing/2014/main" id="{872873D6-000E-DFAD-F7F9-8AC69AB8A12E}"/>
            </a:ext>
          </a:extLst>
        </xdr:cNvPr>
        <xdr:cNvCxnSpPr/>
      </xdr:nvCxnSpPr>
      <xdr:spPr>
        <a:xfrm flipH="1" flipV="1">
          <a:off x="6397208" y="11534441"/>
          <a:ext cx="417" cy="1173497"/>
        </a:xfrm>
        <a:prstGeom prst="straightConnector1">
          <a:avLst/>
        </a:prstGeom>
        <a:ln w="28575">
          <a:tailEnd type="stealth"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350921</xdr:colOff>
      <xdr:row>35</xdr:row>
      <xdr:rowOff>100263</xdr:rowOff>
    </xdr:from>
    <xdr:to>
      <xdr:col>5</xdr:col>
      <xdr:colOff>350921</xdr:colOff>
      <xdr:row>48</xdr:row>
      <xdr:rowOff>70184</xdr:rowOff>
    </xdr:to>
    <xdr:cxnSp macro="">
      <xdr:nvCxnSpPr>
        <xdr:cNvPr id="52" name="Conector drept 51">
          <a:extLst>
            <a:ext uri="{FF2B5EF4-FFF2-40B4-BE49-F238E27FC236}">
              <a16:creationId xmlns:a16="http://schemas.microsoft.com/office/drawing/2014/main" id="{FF92A744-F38F-3269-F086-48246C972550}"/>
            </a:ext>
          </a:extLst>
        </xdr:cNvPr>
        <xdr:cNvCxnSpPr/>
      </xdr:nvCxnSpPr>
      <xdr:spPr>
        <a:xfrm>
          <a:off x="3439026" y="6416842"/>
          <a:ext cx="0" cy="2376237"/>
        </a:xfrm>
        <a:prstGeom prst="line">
          <a:avLst/>
        </a:prstGeom>
        <a:ln w="28575">
          <a:solidFill>
            <a:srgbClr val="1A9FA6"/>
          </a:solidFill>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5</xdr:col>
      <xdr:colOff>340895</xdr:colOff>
      <xdr:row>48</xdr:row>
      <xdr:rowOff>80210</xdr:rowOff>
    </xdr:from>
    <xdr:to>
      <xdr:col>26</xdr:col>
      <xdr:colOff>631658</xdr:colOff>
      <xdr:row>48</xdr:row>
      <xdr:rowOff>130342</xdr:rowOff>
    </xdr:to>
    <xdr:cxnSp macro="">
      <xdr:nvCxnSpPr>
        <xdr:cNvPr id="55" name="Conector drept 54">
          <a:extLst>
            <a:ext uri="{FF2B5EF4-FFF2-40B4-BE49-F238E27FC236}">
              <a16:creationId xmlns:a16="http://schemas.microsoft.com/office/drawing/2014/main" id="{4F5E4221-62B2-3843-0775-F8321CF1A1D4}"/>
            </a:ext>
          </a:extLst>
        </xdr:cNvPr>
        <xdr:cNvCxnSpPr/>
      </xdr:nvCxnSpPr>
      <xdr:spPr>
        <a:xfrm>
          <a:off x="3429000" y="8803105"/>
          <a:ext cx="13335000" cy="50132"/>
        </a:xfrm>
        <a:prstGeom prst="line">
          <a:avLst/>
        </a:prstGeom>
        <a:ln w="28575">
          <a:solidFill>
            <a:srgbClr val="1A9FA6"/>
          </a:solidFill>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26</xdr:col>
      <xdr:colOff>601582</xdr:colOff>
      <xdr:row>35</xdr:row>
      <xdr:rowOff>50132</xdr:rowOff>
    </xdr:from>
    <xdr:to>
      <xdr:col>26</xdr:col>
      <xdr:colOff>621632</xdr:colOff>
      <xdr:row>48</xdr:row>
      <xdr:rowOff>110289</xdr:rowOff>
    </xdr:to>
    <xdr:cxnSp macro="">
      <xdr:nvCxnSpPr>
        <xdr:cNvPr id="60" name="Conector drept cu săgeată 59">
          <a:extLst>
            <a:ext uri="{FF2B5EF4-FFF2-40B4-BE49-F238E27FC236}">
              <a16:creationId xmlns:a16="http://schemas.microsoft.com/office/drawing/2014/main" id="{DAA82797-1BFF-AA29-B5B2-44B0BF12A8BA}"/>
            </a:ext>
          </a:extLst>
        </xdr:cNvPr>
        <xdr:cNvCxnSpPr/>
      </xdr:nvCxnSpPr>
      <xdr:spPr>
        <a:xfrm flipH="1" flipV="1">
          <a:off x="16733924" y="6366711"/>
          <a:ext cx="20050" cy="2466473"/>
        </a:xfrm>
        <a:prstGeom prst="straightConnector1">
          <a:avLst/>
        </a:prstGeom>
        <a:ln w="28575">
          <a:solidFill>
            <a:srgbClr val="1A9FA6"/>
          </a:solidFill>
          <a:tailEnd type="stealth"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152402</xdr:colOff>
      <xdr:row>35</xdr:row>
      <xdr:rowOff>52137</xdr:rowOff>
    </xdr:from>
    <xdr:to>
      <xdr:col>23</xdr:col>
      <xdr:colOff>172452</xdr:colOff>
      <xdr:row>48</xdr:row>
      <xdr:rowOff>112294</xdr:rowOff>
    </xdr:to>
    <xdr:cxnSp macro="">
      <xdr:nvCxnSpPr>
        <xdr:cNvPr id="63" name="Conector drept cu săgeată 62">
          <a:extLst>
            <a:ext uri="{FF2B5EF4-FFF2-40B4-BE49-F238E27FC236}">
              <a16:creationId xmlns:a16="http://schemas.microsoft.com/office/drawing/2014/main" id="{E610CFE5-54C5-403D-A1B5-8E9ECDAB13D9}"/>
            </a:ext>
          </a:extLst>
        </xdr:cNvPr>
        <xdr:cNvCxnSpPr/>
      </xdr:nvCxnSpPr>
      <xdr:spPr>
        <a:xfrm flipH="1" flipV="1">
          <a:off x="14520113" y="6368716"/>
          <a:ext cx="20050" cy="2466473"/>
        </a:xfrm>
        <a:prstGeom prst="straightConnector1">
          <a:avLst/>
        </a:prstGeom>
        <a:ln w="28575">
          <a:solidFill>
            <a:srgbClr val="1A9FA6"/>
          </a:solidFill>
          <a:tailEnd type="stealth"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605592</xdr:colOff>
      <xdr:row>35</xdr:row>
      <xdr:rowOff>64169</xdr:rowOff>
    </xdr:from>
    <xdr:to>
      <xdr:col>20</xdr:col>
      <xdr:colOff>4010</xdr:colOff>
      <xdr:row>48</xdr:row>
      <xdr:rowOff>124326</xdr:rowOff>
    </xdr:to>
    <xdr:cxnSp macro="">
      <xdr:nvCxnSpPr>
        <xdr:cNvPr id="65" name="Conector drept cu săgeată 64">
          <a:extLst>
            <a:ext uri="{FF2B5EF4-FFF2-40B4-BE49-F238E27FC236}">
              <a16:creationId xmlns:a16="http://schemas.microsoft.com/office/drawing/2014/main" id="{7DE49461-1024-4A95-9099-EE3EAAB2D812}"/>
            </a:ext>
          </a:extLst>
        </xdr:cNvPr>
        <xdr:cNvCxnSpPr/>
      </xdr:nvCxnSpPr>
      <xdr:spPr>
        <a:xfrm flipH="1" flipV="1">
          <a:off x="12486776" y="6380748"/>
          <a:ext cx="20050" cy="2466473"/>
        </a:xfrm>
        <a:prstGeom prst="straightConnector1">
          <a:avLst/>
        </a:prstGeom>
        <a:ln w="28575">
          <a:solidFill>
            <a:srgbClr val="1A9FA6"/>
          </a:solidFill>
          <a:tailEnd type="stealth"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336887</xdr:colOff>
      <xdr:row>35</xdr:row>
      <xdr:rowOff>26069</xdr:rowOff>
    </xdr:from>
    <xdr:to>
      <xdr:col>16</xdr:col>
      <xdr:colOff>356937</xdr:colOff>
      <xdr:row>48</xdr:row>
      <xdr:rowOff>86226</xdr:rowOff>
    </xdr:to>
    <xdr:cxnSp macro="">
      <xdr:nvCxnSpPr>
        <xdr:cNvPr id="67" name="Conector drept cu săgeată 66">
          <a:extLst>
            <a:ext uri="{FF2B5EF4-FFF2-40B4-BE49-F238E27FC236}">
              <a16:creationId xmlns:a16="http://schemas.microsoft.com/office/drawing/2014/main" id="{7EDE1BCD-71CD-4987-A829-C08CD9597817}"/>
            </a:ext>
          </a:extLst>
        </xdr:cNvPr>
        <xdr:cNvCxnSpPr/>
      </xdr:nvCxnSpPr>
      <xdr:spPr>
        <a:xfrm flipH="1" flipV="1">
          <a:off x="10353176" y="6342648"/>
          <a:ext cx="20050" cy="2466473"/>
        </a:xfrm>
        <a:prstGeom prst="straightConnector1">
          <a:avLst/>
        </a:prstGeom>
        <a:ln w="28575">
          <a:solidFill>
            <a:srgbClr val="1A9FA6"/>
          </a:solidFill>
          <a:tailEnd type="stealth"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481762</xdr:colOff>
      <xdr:row>43</xdr:row>
      <xdr:rowOff>160922</xdr:rowOff>
    </xdr:from>
    <xdr:to>
      <xdr:col>17</xdr:col>
      <xdr:colOff>597482</xdr:colOff>
      <xdr:row>45</xdr:row>
      <xdr:rowOff>170949</xdr:rowOff>
    </xdr:to>
    <xdr:sp macro="" textlink="$L$90">
      <xdr:nvSpPr>
        <xdr:cNvPr id="69" name="Dreptunghi 68">
          <a:extLst>
            <a:ext uri="{FF2B5EF4-FFF2-40B4-BE49-F238E27FC236}">
              <a16:creationId xmlns:a16="http://schemas.microsoft.com/office/drawing/2014/main" id="{3EE1FB57-CF47-4632-A715-BD79A7A5D757}"/>
            </a:ext>
          </a:extLst>
        </xdr:cNvPr>
        <xdr:cNvSpPr/>
      </xdr:nvSpPr>
      <xdr:spPr>
        <a:xfrm>
          <a:off x="9911512" y="8011110"/>
          <a:ext cx="1369845" cy="375152"/>
        </a:xfrm>
        <a:prstGeom prst="rect">
          <a:avLst/>
        </a:prstGeom>
        <a:solidFill>
          <a:schemeClr val="accent5">
            <a:lumMod val="20000"/>
            <a:lumOff val="80000"/>
            <a:alpha val="90000"/>
          </a:schemeClr>
        </a:solidFill>
        <a:ln>
          <a:solidFill>
            <a:srgbClr val="1A9FA6"/>
          </a:solidFill>
        </a:ln>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2E5C4FD8-9573-4558-BC97-2914951730A9}"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#REF!</a:t>
          </a:fld>
          <a:endParaRPr lang="ro-RO" sz="1400" b="1" i="0" u="none" strike="noStrike" kern="1200">
            <a:solidFill>
              <a:srgbClr val="000000"/>
            </a:solidFill>
            <a:latin typeface="Calibri"/>
            <a:ea typeface="+mn-ea"/>
            <a:cs typeface="Calibri"/>
          </a:endParaRPr>
        </a:p>
      </xdr:txBody>
    </xdr:sp>
    <xdr:clientData/>
  </xdr:twoCellAnchor>
  <xdr:twoCellAnchor>
    <xdr:from>
      <xdr:col>19</xdr:col>
      <xdr:colOff>146633</xdr:colOff>
      <xdr:row>43</xdr:row>
      <xdr:rowOff>170448</xdr:rowOff>
    </xdr:from>
    <xdr:to>
      <xdr:col>21</xdr:col>
      <xdr:colOff>256922</xdr:colOff>
      <xdr:row>46</xdr:row>
      <xdr:rowOff>1</xdr:rowOff>
    </xdr:to>
    <xdr:sp macro="" textlink="$L$91">
      <xdr:nvSpPr>
        <xdr:cNvPr id="70" name="Dreptunghi 69">
          <a:extLst>
            <a:ext uri="{FF2B5EF4-FFF2-40B4-BE49-F238E27FC236}">
              <a16:creationId xmlns:a16="http://schemas.microsoft.com/office/drawing/2014/main" id="{E4C4504A-21B7-4A10-A800-9415DCE9AA4D}"/>
            </a:ext>
          </a:extLst>
        </xdr:cNvPr>
        <xdr:cNvSpPr/>
      </xdr:nvSpPr>
      <xdr:spPr>
        <a:xfrm>
          <a:off x="12084633" y="8020636"/>
          <a:ext cx="1364414" cy="377240"/>
        </a:xfrm>
        <a:prstGeom prst="rect">
          <a:avLst/>
        </a:prstGeom>
        <a:solidFill>
          <a:schemeClr val="accent5">
            <a:lumMod val="20000"/>
            <a:lumOff val="80000"/>
            <a:alpha val="90000"/>
          </a:schemeClr>
        </a:solidFill>
        <a:ln>
          <a:solidFill>
            <a:srgbClr val="1A9FA6"/>
          </a:solidFill>
        </a:ln>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5A10337B-43B4-4C4A-93CA-D9981789B243}"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#REF!</a:t>
          </a:fld>
          <a:endParaRPr lang="ro-RO" sz="1400" b="1" i="0" u="none" strike="noStrike" kern="1200">
            <a:solidFill>
              <a:srgbClr val="000000"/>
            </a:solidFill>
            <a:latin typeface="Calibri"/>
            <a:ea typeface="+mn-ea"/>
            <a:cs typeface="Calibri"/>
          </a:endParaRPr>
        </a:p>
      </xdr:txBody>
    </xdr:sp>
    <xdr:clientData/>
  </xdr:twoCellAnchor>
  <xdr:twoCellAnchor>
    <xdr:from>
      <xdr:col>22</xdr:col>
      <xdr:colOff>362114</xdr:colOff>
      <xdr:row>44</xdr:row>
      <xdr:rowOff>19552</xdr:rowOff>
    </xdr:from>
    <xdr:to>
      <xdr:col>24</xdr:col>
      <xdr:colOff>472403</xdr:colOff>
      <xdr:row>46</xdr:row>
      <xdr:rowOff>29578</xdr:rowOff>
    </xdr:to>
    <xdr:sp macro="" textlink="$L$92">
      <xdr:nvSpPr>
        <xdr:cNvPr id="72" name="Dreptunghi 71">
          <a:extLst>
            <a:ext uri="{FF2B5EF4-FFF2-40B4-BE49-F238E27FC236}">
              <a16:creationId xmlns:a16="http://schemas.microsoft.com/office/drawing/2014/main" id="{2E7E544F-9147-4BE5-9836-DA94D8A30482}"/>
            </a:ext>
          </a:extLst>
        </xdr:cNvPr>
        <xdr:cNvSpPr/>
      </xdr:nvSpPr>
      <xdr:spPr>
        <a:xfrm>
          <a:off x="14181302" y="8052302"/>
          <a:ext cx="1364414" cy="375151"/>
        </a:xfrm>
        <a:prstGeom prst="rect">
          <a:avLst/>
        </a:prstGeom>
        <a:solidFill>
          <a:schemeClr val="accent5">
            <a:lumMod val="20000"/>
            <a:lumOff val="80000"/>
            <a:alpha val="90000"/>
          </a:schemeClr>
        </a:solidFill>
        <a:ln>
          <a:solidFill>
            <a:srgbClr val="1A9FA6"/>
          </a:solidFill>
        </a:ln>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C647C6FB-EE65-4576-B20B-335A6CD7B83F}"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#REF!</a:t>
          </a:fld>
          <a:endParaRPr lang="ro-RO" sz="1400" b="1" i="0" u="none" strike="noStrike" kern="1200">
            <a:solidFill>
              <a:srgbClr val="000000"/>
            </a:solidFill>
            <a:latin typeface="Calibri"/>
            <a:ea typeface="+mn-ea"/>
            <a:cs typeface="Calibri"/>
          </a:endParaRPr>
        </a:p>
      </xdr:txBody>
    </xdr:sp>
    <xdr:clientData/>
  </xdr:twoCellAnchor>
  <xdr:twoCellAnchor>
    <xdr:from>
      <xdr:col>26</xdr:col>
      <xdr:colOff>108865</xdr:colOff>
      <xdr:row>43</xdr:row>
      <xdr:rowOff>170281</xdr:rowOff>
    </xdr:from>
    <xdr:to>
      <xdr:col>28</xdr:col>
      <xdr:colOff>269285</xdr:colOff>
      <xdr:row>45</xdr:row>
      <xdr:rowOff>180307</xdr:rowOff>
    </xdr:to>
    <xdr:sp macro="" textlink="$L$93">
      <xdr:nvSpPr>
        <xdr:cNvPr id="73" name="Dreptunghi 72">
          <a:extLst>
            <a:ext uri="{FF2B5EF4-FFF2-40B4-BE49-F238E27FC236}">
              <a16:creationId xmlns:a16="http://schemas.microsoft.com/office/drawing/2014/main" id="{336C030A-0372-4D19-9E61-CE487E7D6257}"/>
            </a:ext>
          </a:extLst>
        </xdr:cNvPr>
        <xdr:cNvSpPr/>
      </xdr:nvSpPr>
      <xdr:spPr>
        <a:xfrm>
          <a:off x="16325178" y="8020469"/>
          <a:ext cx="1351045" cy="375151"/>
        </a:xfrm>
        <a:prstGeom prst="rect">
          <a:avLst/>
        </a:prstGeom>
        <a:solidFill>
          <a:schemeClr val="accent5">
            <a:lumMod val="20000"/>
            <a:lumOff val="80000"/>
            <a:alpha val="90000"/>
          </a:schemeClr>
        </a:solidFill>
        <a:ln>
          <a:solidFill>
            <a:srgbClr val="1A9FA6"/>
          </a:solidFill>
        </a:ln>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26B5F14B-8C20-4E05-84CF-AEF6527A48DC}"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#REF!</a:t>
          </a:fld>
          <a:endParaRPr lang="ro-RO" sz="1400" b="1" i="0" u="none" strike="noStrike" kern="1200">
            <a:solidFill>
              <a:srgbClr val="000000"/>
            </a:solidFill>
            <a:latin typeface="Calibri"/>
            <a:ea typeface="+mn-ea"/>
            <a:cs typeface="Calibri"/>
          </a:endParaRPr>
        </a:p>
      </xdr:txBody>
    </xdr:sp>
    <xdr:clientData/>
  </xdr:twoCellAnchor>
  <xdr:twoCellAnchor>
    <xdr:from>
      <xdr:col>9</xdr:col>
      <xdr:colOff>100263</xdr:colOff>
      <xdr:row>35</xdr:row>
      <xdr:rowOff>130342</xdr:rowOff>
    </xdr:from>
    <xdr:to>
      <xdr:col>9</xdr:col>
      <xdr:colOff>130342</xdr:colOff>
      <xdr:row>55</xdr:row>
      <xdr:rowOff>40105</xdr:rowOff>
    </xdr:to>
    <xdr:cxnSp macro="">
      <xdr:nvCxnSpPr>
        <xdr:cNvPr id="83" name="Conector drept 82">
          <a:extLst>
            <a:ext uri="{FF2B5EF4-FFF2-40B4-BE49-F238E27FC236}">
              <a16:creationId xmlns:a16="http://schemas.microsoft.com/office/drawing/2014/main" id="{A7314AF9-9685-284E-97A3-AE7821A493B8}"/>
            </a:ext>
          </a:extLst>
        </xdr:cNvPr>
        <xdr:cNvCxnSpPr/>
      </xdr:nvCxnSpPr>
      <xdr:spPr>
        <a:xfrm>
          <a:off x="5674895" y="6446921"/>
          <a:ext cx="30079" cy="3579395"/>
        </a:xfrm>
        <a:prstGeom prst="line">
          <a:avLst/>
        </a:prstGeom>
        <a:ln w="28575">
          <a:solidFill>
            <a:srgbClr val="C00000"/>
          </a:solidFill>
        </a:ln>
      </xdr:spPr>
      <xdr:style>
        <a:lnRef idx="1">
          <a:schemeClr val="accent5"/>
        </a:lnRef>
        <a:fillRef idx="0">
          <a:schemeClr val="accent5"/>
        </a:fillRef>
        <a:effectRef idx="0">
          <a:schemeClr val="accent5"/>
        </a:effectRef>
        <a:fontRef idx="minor">
          <a:schemeClr val="tx1"/>
        </a:fontRef>
      </xdr:style>
    </xdr:cxnSp>
    <xdr:clientData/>
  </xdr:twoCellAnchor>
  <xdr:twoCellAnchor>
    <xdr:from>
      <xdr:col>9</xdr:col>
      <xdr:colOff>120315</xdr:colOff>
      <xdr:row>55</xdr:row>
      <xdr:rowOff>50131</xdr:rowOff>
    </xdr:from>
    <xdr:to>
      <xdr:col>25</xdr:col>
      <xdr:colOff>260684</xdr:colOff>
      <xdr:row>55</xdr:row>
      <xdr:rowOff>70184</xdr:rowOff>
    </xdr:to>
    <xdr:cxnSp macro="">
      <xdr:nvCxnSpPr>
        <xdr:cNvPr id="98" name="Conector drept 97">
          <a:extLst>
            <a:ext uri="{FF2B5EF4-FFF2-40B4-BE49-F238E27FC236}">
              <a16:creationId xmlns:a16="http://schemas.microsoft.com/office/drawing/2014/main" id="{519FE7A9-E327-C311-7F30-581C4C9ABA68}"/>
            </a:ext>
          </a:extLst>
        </xdr:cNvPr>
        <xdr:cNvCxnSpPr/>
      </xdr:nvCxnSpPr>
      <xdr:spPr>
        <a:xfrm>
          <a:off x="5694947" y="10036342"/>
          <a:ext cx="10176711" cy="20053"/>
        </a:xfrm>
        <a:prstGeom prst="line">
          <a:avLst/>
        </a:prstGeom>
        <a:ln w="28575">
          <a:solidFill>
            <a:srgbClr val="C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200526</xdr:colOff>
      <xdr:row>35</xdr:row>
      <xdr:rowOff>70184</xdr:rowOff>
    </xdr:from>
    <xdr:to>
      <xdr:col>25</xdr:col>
      <xdr:colOff>250658</xdr:colOff>
      <xdr:row>55</xdr:row>
      <xdr:rowOff>80210</xdr:rowOff>
    </xdr:to>
    <xdr:cxnSp macro="">
      <xdr:nvCxnSpPr>
        <xdr:cNvPr id="100" name="Conector drept cu săgeată 99">
          <a:extLst>
            <a:ext uri="{FF2B5EF4-FFF2-40B4-BE49-F238E27FC236}">
              <a16:creationId xmlns:a16="http://schemas.microsoft.com/office/drawing/2014/main" id="{35EA4C34-7CA3-6027-36A9-38A3586307B3}"/>
            </a:ext>
          </a:extLst>
        </xdr:cNvPr>
        <xdr:cNvCxnSpPr/>
      </xdr:nvCxnSpPr>
      <xdr:spPr>
        <a:xfrm flipH="1" flipV="1">
          <a:off x="15811500" y="6386763"/>
          <a:ext cx="50132" cy="3679658"/>
        </a:xfrm>
        <a:prstGeom prst="straightConnector1">
          <a:avLst/>
        </a:prstGeom>
        <a:ln w="28575">
          <a:solidFill>
            <a:srgbClr val="C00000"/>
          </a:solidFill>
          <a:tailEnd type="stealth"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381000</xdr:colOff>
      <xdr:row>35</xdr:row>
      <xdr:rowOff>80210</xdr:rowOff>
    </xdr:from>
    <xdr:to>
      <xdr:col>21</xdr:col>
      <xdr:colOff>431132</xdr:colOff>
      <xdr:row>55</xdr:row>
      <xdr:rowOff>90236</xdr:rowOff>
    </xdr:to>
    <xdr:cxnSp macro="">
      <xdr:nvCxnSpPr>
        <xdr:cNvPr id="101" name="Conector drept cu săgeată 100">
          <a:extLst>
            <a:ext uri="{FF2B5EF4-FFF2-40B4-BE49-F238E27FC236}">
              <a16:creationId xmlns:a16="http://schemas.microsoft.com/office/drawing/2014/main" id="{3754749B-E2D9-4362-9639-44237F5B43CC}"/>
            </a:ext>
          </a:extLst>
        </xdr:cNvPr>
        <xdr:cNvCxnSpPr/>
      </xdr:nvCxnSpPr>
      <xdr:spPr>
        <a:xfrm flipH="1" flipV="1">
          <a:off x="13505447" y="6396789"/>
          <a:ext cx="50132" cy="3679658"/>
        </a:xfrm>
        <a:prstGeom prst="straightConnector1">
          <a:avLst/>
        </a:prstGeom>
        <a:ln w="28575">
          <a:solidFill>
            <a:srgbClr val="C00000"/>
          </a:solidFill>
          <a:tailEnd type="stealth"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142373</xdr:colOff>
      <xdr:row>35</xdr:row>
      <xdr:rowOff>32084</xdr:rowOff>
    </xdr:from>
    <xdr:to>
      <xdr:col>18</xdr:col>
      <xdr:colOff>192505</xdr:colOff>
      <xdr:row>55</xdr:row>
      <xdr:rowOff>42110</xdr:rowOff>
    </xdr:to>
    <xdr:cxnSp macro="">
      <xdr:nvCxnSpPr>
        <xdr:cNvPr id="102" name="Conector drept cu săgeată 101">
          <a:extLst>
            <a:ext uri="{FF2B5EF4-FFF2-40B4-BE49-F238E27FC236}">
              <a16:creationId xmlns:a16="http://schemas.microsoft.com/office/drawing/2014/main" id="{5D1A9CB5-684B-43B8-98FD-CF094B5DDAB1}"/>
            </a:ext>
          </a:extLst>
        </xdr:cNvPr>
        <xdr:cNvCxnSpPr/>
      </xdr:nvCxnSpPr>
      <xdr:spPr>
        <a:xfrm flipH="1" flipV="1">
          <a:off x="11401926" y="6348663"/>
          <a:ext cx="50132" cy="3679658"/>
        </a:xfrm>
        <a:prstGeom prst="straightConnector1">
          <a:avLst/>
        </a:prstGeom>
        <a:ln w="28575">
          <a:solidFill>
            <a:srgbClr val="C00000"/>
          </a:solidFill>
          <a:tailEnd type="stealth"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395037</xdr:colOff>
      <xdr:row>35</xdr:row>
      <xdr:rowOff>64168</xdr:rowOff>
    </xdr:from>
    <xdr:to>
      <xdr:col>14</xdr:col>
      <xdr:colOff>445169</xdr:colOff>
      <xdr:row>55</xdr:row>
      <xdr:rowOff>74194</xdr:rowOff>
    </xdr:to>
    <xdr:cxnSp macro="">
      <xdr:nvCxnSpPr>
        <xdr:cNvPr id="103" name="Conector drept cu săgeată 102">
          <a:extLst>
            <a:ext uri="{FF2B5EF4-FFF2-40B4-BE49-F238E27FC236}">
              <a16:creationId xmlns:a16="http://schemas.microsoft.com/office/drawing/2014/main" id="{27BD9C80-B968-49C9-88BC-5344F230BCB6}"/>
            </a:ext>
          </a:extLst>
        </xdr:cNvPr>
        <xdr:cNvCxnSpPr/>
      </xdr:nvCxnSpPr>
      <xdr:spPr>
        <a:xfrm flipH="1" flipV="1">
          <a:off x="9168063" y="6380747"/>
          <a:ext cx="50132" cy="3679658"/>
        </a:xfrm>
        <a:prstGeom prst="straightConnector1">
          <a:avLst/>
        </a:prstGeom>
        <a:ln w="28575">
          <a:solidFill>
            <a:srgbClr val="C00000"/>
          </a:solidFill>
          <a:tailEnd type="stealth"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220576</xdr:colOff>
      <xdr:row>51</xdr:row>
      <xdr:rowOff>100264</xdr:rowOff>
    </xdr:from>
    <xdr:to>
      <xdr:col>15</xdr:col>
      <xdr:colOff>330865</xdr:colOff>
      <xdr:row>53</xdr:row>
      <xdr:rowOff>110291</xdr:rowOff>
    </xdr:to>
    <xdr:sp macro="" textlink="$N$90">
      <xdr:nvSpPr>
        <xdr:cNvPr id="104" name="Dreptunghi 103">
          <a:extLst>
            <a:ext uri="{FF2B5EF4-FFF2-40B4-BE49-F238E27FC236}">
              <a16:creationId xmlns:a16="http://schemas.microsoft.com/office/drawing/2014/main" id="{4196B143-1A4F-4CB2-8C5E-6AA2D8B2AB80}"/>
            </a:ext>
          </a:extLst>
        </xdr:cNvPr>
        <xdr:cNvSpPr/>
      </xdr:nvSpPr>
      <xdr:spPr>
        <a:xfrm>
          <a:off x="8371971" y="9364580"/>
          <a:ext cx="1353552" cy="370974"/>
        </a:xfrm>
        <a:prstGeom prst="rect">
          <a:avLst/>
        </a:prstGeom>
        <a:solidFill>
          <a:schemeClr val="accent2">
            <a:lumMod val="20000"/>
            <a:lumOff val="80000"/>
            <a:alpha val="90000"/>
          </a:schemeClr>
        </a:solidFill>
        <a:ln>
          <a:solidFill>
            <a:srgbClr val="C00000"/>
          </a:solidFill>
        </a:ln>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ABADCC4E-BEFA-45EF-87D5-8484D3281A47}"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#REF!</a:t>
          </a:fld>
          <a:endParaRPr lang="ro-RO" sz="1800" b="1" i="0" u="none" strike="noStrike" kern="1200">
            <a:solidFill>
              <a:srgbClr val="000000"/>
            </a:solidFill>
            <a:latin typeface="Calibri"/>
            <a:ea typeface="+mn-ea"/>
            <a:cs typeface="Calibri"/>
          </a:endParaRPr>
        </a:p>
      </xdr:txBody>
    </xdr:sp>
    <xdr:clientData/>
  </xdr:twoCellAnchor>
  <xdr:twoCellAnchor>
    <xdr:from>
      <xdr:col>16</xdr:col>
      <xdr:colOff>473240</xdr:colOff>
      <xdr:row>51</xdr:row>
      <xdr:rowOff>92243</xdr:rowOff>
    </xdr:from>
    <xdr:to>
      <xdr:col>18</xdr:col>
      <xdr:colOff>583528</xdr:colOff>
      <xdr:row>53</xdr:row>
      <xdr:rowOff>102270</xdr:rowOff>
    </xdr:to>
    <xdr:sp macro="" textlink="$N$91">
      <xdr:nvSpPr>
        <xdr:cNvPr id="105" name="Dreptunghi 104">
          <a:extLst>
            <a:ext uri="{FF2B5EF4-FFF2-40B4-BE49-F238E27FC236}">
              <a16:creationId xmlns:a16="http://schemas.microsoft.com/office/drawing/2014/main" id="{8382F4D2-3FC7-4D5E-B08F-2101C0263B07}"/>
            </a:ext>
          </a:extLst>
        </xdr:cNvPr>
        <xdr:cNvSpPr/>
      </xdr:nvSpPr>
      <xdr:spPr>
        <a:xfrm>
          <a:off x="10489529" y="9356559"/>
          <a:ext cx="1353552" cy="370974"/>
        </a:xfrm>
        <a:prstGeom prst="rect">
          <a:avLst/>
        </a:prstGeom>
        <a:solidFill>
          <a:schemeClr val="accent2">
            <a:lumMod val="20000"/>
            <a:lumOff val="80000"/>
            <a:alpha val="90000"/>
          </a:schemeClr>
        </a:solidFill>
        <a:ln>
          <a:solidFill>
            <a:srgbClr val="C00000"/>
          </a:solidFill>
        </a:ln>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19EC764D-F312-4D13-A5C3-4625525035BE}"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#REF!</a:t>
          </a:fld>
          <a:endParaRPr lang="ro-RO" sz="1800" b="1" i="0" u="none" strike="noStrike" kern="1200">
            <a:solidFill>
              <a:srgbClr val="000000"/>
            </a:solidFill>
            <a:latin typeface="Calibri"/>
            <a:ea typeface="+mn-ea"/>
            <a:cs typeface="Calibri"/>
          </a:endParaRPr>
        </a:p>
      </xdr:txBody>
    </xdr:sp>
    <xdr:clientData/>
  </xdr:twoCellAnchor>
  <xdr:twoCellAnchor>
    <xdr:from>
      <xdr:col>20</xdr:col>
      <xdr:colOff>4007</xdr:colOff>
      <xdr:row>51</xdr:row>
      <xdr:rowOff>94249</xdr:rowOff>
    </xdr:from>
    <xdr:to>
      <xdr:col>22</xdr:col>
      <xdr:colOff>114296</xdr:colOff>
      <xdr:row>53</xdr:row>
      <xdr:rowOff>104276</xdr:rowOff>
    </xdr:to>
    <xdr:sp macro="" textlink="$L$92">
      <xdr:nvSpPr>
        <xdr:cNvPr id="106" name="Dreptunghi 105">
          <a:extLst>
            <a:ext uri="{FF2B5EF4-FFF2-40B4-BE49-F238E27FC236}">
              <a16:creationId xmlns:a16="http://schemas.microsoft.com/office/drawing/2014/main" id="{A7B6EC4C-3944-4BCC-9C2D-5796ECA7DDE0}"/>
            </a:ext>
          </a:extLst>
        </xdr:cNvPr>
        <xdr:cNvSpPr/>
      </xdr:nvSpPr>
      <xdr:spPr>
        <a:xfrm>
          <a:off x="12506823" y="9358565"/>
          <a:ext cx="1353552" cy="370974"/>
        </a:xfrm>
        <a:prstGeom prst="rect">
          <a:avLst/>
        </a:prstGeom>
        <a:solidFill>
          <a:schemeClr val="accent2">
            <a:lumMod val="20000"/>
            <a:lumOff val="80000"/>
            <a:alpha val="90000"/>
          </a:schemeClr>
        </a:solidFill>
        <a:ln>
          <a:solidFill>
            <a:srgbClr val="C00000"/>
          </a:solidFill>
        </a:ln>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7D0212D0-7F9C-4E36-914A-DE2D220E58F0}"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#REF!</a:t>
          </a:fld>
          <a:endParaRPr lang="ro-RO" sz="1400" b="1" i="0" u="none" strike="noStrike" kern="1200">
            <a:solidFill>
              <a:srgbClr val="000000"/>
            </a:solidFill>
            <a:latin typeface="Calibri"/>
            <a:ea typeface="+mn-ea"/>
            <a:cs typeface="Calibri"/>
          </a:endParaRPr>
        </a:p>
      </xdr:txBody>
    </xdr:sp>
    <xdr:clientData/>
  </xdr:twoCellAnchor>
  <xdr:twoCellAnchor>
    <xdr:from>
      <xdr:col>23</xdr:col>
      <xdr:colOff>336880</xdr:colOff>
      <xdr:row>51</xdr:row>
      <xdr:rowOff>106280</xdr:rowOff>
    </xdr:from>
    <xdr:to>
      <xdr:col>25</xdr:col>
      <xdr:colOff>447169</xdr:colOff>
      <xdr:row>53</xdr:row>
      <xdr:rowOff>116307</xdr:rowOff>
    </xdr:to>
    <xdr:sp macro="" textlink="$N$93">
      <xdr:nvSpPr>
        <xdr:cNvPr id="107" name="Dreptunghi 106">
          <a:extLst>
            <a:ext uri="{FF2B5EF4-FFF2-40B4-BE49-F238E27FC236}">
              <a16:creationId xmlns:a16="http://schemas.microsoft.com/office/drawing/2014/main" id="{D789B439-0137-4D99-BCF7-89CA3F88B1F6}"/>
            </a:ext>
          </a:extLst>
        </xdr:cNvPr>
        <xdr:cNvSpPr/>
      </xdr:nvSpPr>
      <xdr:spPr>
        <a:xfrm>
          <a:off x="14704591" y="9370596"/>
          <a:ext cx="1353552" cy="370974"/>
        </a:xfrm>
        <a:prstGeom prst="rect">
          <a:avLst/>
        </a:prstGeom>
        <a:solidFill>
          <a:schemeClr val="accent2">
            <a:lumMod val="20000"/>
            <a:lumOff val="80000"/>
            <a:alpha val="90000"/>
          </a:schemeClr>
        </a:solidFill>
        <a:ln>
          <a:solidFill>
            <a:srgbClr val="C00000"/>
          </a:solidFill>
        </a:ln>
        <a:scene3d>
          <a:camera prst="orthographicFront"/>
          <a:lightRig rig="threePt" dir="t">
            <a:rot lat="0" lon="0" rev="7500000"/>
          </a:lightRig>
        </a:scene3d>
        <a:sp3d z="152400" extrusionH="63500" prstMaterial="dkEdge">
          <a:bevelT w="135400" h="16350" prst="relaxedInset"/>
          <a:contourClr>
            <a:schemeClr val="bg1"/>
          </a:contourClr>
        </a:sp3d>
      </xdr:spPr>
      <xdr:style>
        <a:lnRef idx="1">
          <a:schemeClr val="accent4">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8740" tIns="19685" rIns="78740" bIns="19685" numCol="1" spcCol="1270" anchor="ctr" anchorCtr="0">
          <a:noAutofit/>
        </a:bodyPr>
        <a:lstStyle/>
        <a:p>
          <a:pPr marL="0" lvl="0" indent="0" algn="ctr" defTabSz="1377950">
            <a:lnSpc>
              <a:spcPct val="90000"/>
            </a:lnSpc>
            <a:spcBef>
              <a:spcPct val="0"/>
            </a:spcBef>
            <a:spcAft>
              <a:spcPct val="35000"/>
            </a:spcAft>
            <a:buNone/>
          </a:pPr>
          <a:fld id="{8619E484-535B-4EC2-A7F7-0167F47D9AD9}" type="TxLink">
            <a:rPr lang="en-US" sz="1400" b="1" i="0" u="none" strike="noStrike" kern="1200">
              <a:solidFill>
                <a:srgbClr val="000000"/>
              </a:solidFill>
              <a:latin typeface="Calibri"/>
              <a:ea typeface="+mn-ea"/>
              <a:cs typeface="Calibri"/>
            </a:rPr>
            <a:pPr marL="0" lvl="0" indent="0" algn="ctr" defTabSz="1377950">
              <a:lnSpc>
                <a:spcPct val="90000"/>
              </a:lnSpc>
              <a:spcBef>
                <a:spcPct val="0"/>
              </a:spcBef>
              <a:spcAft>
                <a:spcPct val="35000"/>
              </a:spcAft>
              <a:buNone/>
            </a:pPr>
            <a:t>#REF!</a:t>
          </a:fld>
          <a:endParaRPr lang="ro-RO" sz="1400" b="1" i="0" u="none" strike="noStrike" kern="1200">
            <a:solidFill>
              <a:srgbClr val="000000"/>
            </a:solidFill>
            <a:latin typeface="Calibri"/>
            <a:ea typeface="+mn-ea"/>
            <a:cs typeface="Calibri"/>
          </a:endParaRPr>
        </a:p>
      </xdr:txBody>
    </xdr:sp>
    <xdr:clientData/>
  </xdr:twoCellAnchor>
  <xdr:twoCellAnchor>
    <xdr:from>
      <xdr:col>27</xdr:col>
      <xdr:colOff>190500</xdr:colOff>
      <xdr:row>72</xdr:row>
      <xdr:rowOff>79375</xdr:rowOff>
    </xdr:from>
    <xdr:to>
      <xdr:col>29</xdr:col>
      <xdr:colOff>537244</xdr:colOff>
      <xdr:row>74</xdr:row>
      <xdr:rowOff>99427</xdr:rowOff>
    </xdr:to>
    <xdr:sp macro="" textlink="$H$95">
      <xdr:nvSpPr>
        <xdr:cNvPr id="111" name="Dreptunghi 110">
          <a:extLst>
            <a:ext uri="{FF2B5EF4-FFF2-40B4-BE49-F238E27FC236}">
              <a16:creationId xmlns:a16="http://schemas.microsoft.com/office/drawing/2014/main" id="{95F04632-D538-467A-9153-7F2E5067557D}"/>
            </a:ext>
          </a:extLst>
        </xdr:cNvPr>
        <xdr:cNvSpPr/>
      </xdr:nvSpPr>
      <xdr:spPr>
        <a:xfrm>
          <a:off x="17184688" y="13287375"/>
          <a:ext cx="1386556" cy="385177"/>
        </a:xfrm>
        <a:prstGeom prst="rect">
          <a:avLst/>
        </a:prstGeom>
        <a:solidFill>
          <a:schemeClr val="accent3">
            <a:lumMod val="20000"/>
            <a:lumOff val="80000"/>
            <a:alpha val="90000"/>
          </a:schemeClr>
        </a:solidFill>
        <a:ln>
          <a:solidFill>
            <a:schemeClr val="accent3">
              <a:lumMod val="50000"/>
            </a:schemeClr>
          </a:solidFill>
        </a:ln>
        <a:scene3d>
          <a:camera prst="orthographicFront"/>
          <a:lightRig rig="threePt" dir="t">
            <a:rot lat="0" lon="0" rev="7500000"/>
          </a:lightRig>
        </a:scene3d>
        <a:sp3d z="152400" extrusionH="63500" prstMaterial="dkEdge">
          <a:bevelT w="125400" h="36350" prst="relaxedInset"/>
          <a:contourClr>
            <a:schemeClr val="bg1"/>
          </a:contourClr>
        </a:sp3d>
      </xdr:spPr>
      <xdr:style>
        <a:lnRef idx="1">
          <a:schemeClr val="accent5">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1120" tIns="17780" rIns="71120" bIns="17780" numCol="1" spcCol="1270" anchor="ctr" anchorCtr="0">
          <a:noAutofit/>
        </a:bodyPr>
        <a:lstStyle/>
        <a:p>
          <a:pPr marL="0" lvl="0" indent="0" algn="ctr" defTabSz="1244600">
            <a:lnSpc>
              <a:spcPct val="90000"/>
            </a:lnSpc>
            <a:spcBef>
              <a:spcPct val="0"/>
            </a:spcBef>
            <a:spcAft>
              <a:spcPct val="35000"/>
            </a:spcAft>
            <a:buNone/>
          </a:pPr>
          <a:fld id="{423D0ABF-28E8-4427-BE35-E101A76E4ADD}" type="TxLink">
            <a:rPr lang="en-US" sz="1400" b="1" i="0" u="none" strike="noStrike" kern="1200">
              <a:solidFill>
                <a:srgbClr val="000000"/>
              </a:solidFill>
              <a:latin typeface="Calibri"/>
              <a:ea typeface="+mn-ea"/>
              <a:cs typeface="Calibri"/>
            </a:rPr>
            <a:pPr marL="0" lvl="0" indent="0" algn="ctr" defTabSz="1244600">
              <a:lnSpc>
                <a:spcPct val="90000"/>
              </a:lnSpc>
              <a:spcBef>
                <a:spcPct val="0"/>
              </a:spcBef>
              <a:spcAft>
                <a:spcPct val="35000"/>
              </a:spcAft>
              <a:buNone/>
            </a:pPr>
            <a:t>#REF!</a:t>
          </a:fld>
          <a:endParaRPr lang="ro-RO" sz="1400" b="1" i="0" u="none" strike="noStrike" kern="1200">
            <a:solidFill>
              <a:srgbClr val="000000"/>
            </a:solidFill>
            <a:latin typeface="Calibri"/>
            <a:ea typeface="+mn-ea"/>
            <a:cs typeface="Calibri"/>
          </a:endParaRPr>
        </a:p>
      </xdr:txBody>
    </xdr:sp>
    <xdr:clientData/>
  </xdr:twoCellAnchor>
  <xdr:twoCellAnchor>
    <xdr:from>
      <xdr:col>18</xdr:col>
      <xdr:colOff>21756</xdr:colOff>
      <xdr:row>7</xdr:row>
      <xdr:rowOff>92669</xdr:rowOff>
    </xdr:from>
    <xdr:to>
      <xdr:col>20</xdr:col>
      <xdr:colOff>217299</xdr:colOff>
      <xdr:row>10</xdr:row>
      <xdr:rowOff>3067</xdr:rowOff>
    </xdr:to>
    <xdr:sp macro="" textlink="$H$95">
      <xdr:nvSpPr>
        <xdr:cNvPr id="2" name="Formă liberă: formă 1">
          <a:extLst>
            <a:ext uri="{FF2B5EF4-FFF2-40B4-BE49-F238E27FC236}">
              <a16:creationId xmlns:a16="http://schemas.microsoft.com/office/drawing/2014/main" id="{46BA664C-6846-41D9-8BB7-196CDC1675CA}"/>
            </a:ext>
          </a:extLst>
        </xdr:cNvPr>
        <xdr:cNvSpPr/>
      </xdr:nvSpPr>
      <xdr:spPr>
        <a:xfrm>
          <a:off x="11332694" y="1370607"/>
          <a:ext cx="1449668" cy="458085"/>
        </a:xfrm>
        <a:custGeom>
          <a:avLst/>
          <a:gdLst>
            <a:gd name="connsiteX0" fmla="*/ 0 w 1411293"/>
            <a:gd name="connsiteY0" fmla="*/ 0 h 465114"/>
            <a:gd name="connsiteX1" fmla="*/ 1411293 w 1411293"/>
            <a:gd name="connsiteY1" fmla="*/ 0 h 465114"/>
            <a:gd name="connsiteX2" fmla="*/ 1411293 w 1411293"/>
            <a:gd name="connsiteY2" fmla="*/ 465114 h 465114"/>
            <a:gd name="connsiteX3" fmla="*/ 0 w 1411293"/>
            <a:gd name="connsiteY3" fmla="*/ 465114 h 465114"/>
            <a:gd name="connsiteX4" fmla="*/ 0 w 1411293"/>
            <a:gd name="connsiteY4" fmla="*/ 0 h 46511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411293" h="465114">
              <a:moveTo>
                <a:pt x="0" y="0"/>
              </a:moveTo>
              <a:lnTo>
                <a:pt x="1411293" y="0"/>
              </a:lnTo>
              <a:lnTo>
                <a:pt x="1411293" y="465114"/>
              </a:lnTo>
              <a:lnTo>
                <a:pt x="0" y="465114"/>
              </a:lnTo>
              <a:lnTo>
                <a:pt x="0" y="0"/>
              </a:lnTo>
              <a:close/>
            </a:path>
          </a:pathLst>
        </a:custGeom>
        <a:solidFill>
          <a:schemeClr val="accent5">
            <a:lumMod val="60000"/>
            <a:lumOff val="40000"/>
            <a:alpha val="90000"/>
          </a:schemeClr>
        </a:solidFill>
        <a:ln>
          <a:solidFill>
            <a:schemeClr val="accent5">
              <a:lumMod val="50000"/>
            </a:schemeClr>
          </a:solidFill>
        </a:ln>
        <a:scene3d>
          <a:camera prst="orthographicFront"/>
          <a:lightRig rig="threePt" dir="t">
            <a:rot lat="0" lon="0" rev="7500000"/>
          </a:lightRig>
        </a:scene3d>
        <a:sp3d z="152400" extrusionH="63500" prstMaterial="dkEdge">
          <a:bevelT w="125400" h="36350" prst="relaxedInset"/>
          <a:contourClr>
            <a:schemeClr val="bg1"/>
          </a:contourClr>
        </a:sp3d>
      </xdr:spPr>
      <xdr:style>
        <a:lnRef idx="1">
          <a:schemeClr val="accent5">
            <a:hueOff val="0"/>
            <a:satOff val="0"/>
            <a:lumOff val="0"/>
            <a:alphaOff val="0"/>
          </a:schemeClr>
        </a:lnRef>
        <a:fillRef idx="1">
          <a:schemeClr val="lt1">
            <a:alpha val="90000"/>
            <a:hueOff val="0"/>
            <a:satOff val="0"/>
            <a:lumOff val="0"/>
            <a:alphaOff val="0"/>
          </a:schemeClr>
        </a:fillRef>
        <a:effectRef idx="2">
          <a:schemeClr val="lt1">
            <a:alpha val="90000"/>
            <a:hueOff val="0"/>
            <a:satOff val="0"/>
            <a:lumOff val="0"/>
            <a:alphaOff val="0"/>
          </a:schemeClr>
        </a:effectRef>
        <a:fontRef idx="minor">
          <a:schemeClr val="dk1">
            <a:hueOff val="0"/>
            <a:satOff val="0"/>
            <a:lumOff val="0"/>
            <a:alphaOff val="0"/>
          </a:schemeClr>
        </a:fontRef>
      </xdr:style>
      <xdr:txBody>
        <a:bodyPr spcFirstLastPara="0" vert="horz" wrap="square" lIns="71120" tIns="17780" rIns="71120" bIns="17780" numCol="1" spcCol="1270" anchor="ctr" anchorCtr="0">
          <a:noAutofit/>
        </a:bodyPr>
        <a:lstStyle/>
        <a:p>
          <a:pPr marL="0" lvl="0" indent="0" algn="ctr" defTabSz="1244600">
            <a:lnSpc>
              <a:spcPct val="90000"/>
            </a:lnSpc>
            <a:spcBef>
              <a:spcPct val="0"/>
            </a:spcBef>
            <a:spcAft>
              <a:spcPct val="35000"/>
            </a:spcAft>
            <a:buNone/>
          </a:pPr>
          <a:fld id="{0F5B6D44-B7C5-49E9-94A9-EC8C17B28003}" type="TxLink">
            <a:rPr lang="en-US" sz="1400" b="1" i="0" u="none" strike="noStrike" kern="1200">
              <a:solidFill>
                <a:srgbClr val="000000"/>
              </a:solidFill>
              <a:latin typeface="Calibri"/>
              <a:ea typeface="+mn-ea"/>
              <a:cs typeface="Calibri"/>
            </a:rPr>
            <a:pPr marL="0" lvl="0" indent="0" algn="ctr" defTabSz="1244600">
              <a:lnSpc>
                <a:spcPct val="90000"/>
              </a:lnSpc>
              <a:spcBef>
                <a:spcPct val="0"/>
              </a:spcBef>
              <a:spcAft>
                <a:spcPct val="35000"/>
              </a:spcAft>
              <a:buNone/>
            </a:pPr>
            <a:t>#REF!</a:t>
          </a:fld>
          <a:endParaRPr lang="en-US" sz="1400" b="1" i="0" u="none" strike="noStrike" kern="1200">
            <a:solidFill>
              <a:srgbClr val="000000"/>
            </a:solidFill>
            <a:latin typeface="Calibri"/>
            <a:ea typeface="+mn-ea"/>
            <a:cs typeface="Calibri"/>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er/Dropbox/TA%20MOTT%20McDonalds/Contract%209%20-%20AT%20Deseuri/TASK%20A.1/GHID%20A.1.1/AA-010820-001_TO%20A.1.1_FINANCIAL%20MODEL_v.1.8.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mottmac-my.sharepoint.com/personal/mihaela_neagu_mottmac_com/Documents/Desktop/Alina%20Armasu/AA-010820-001%20DELIV%20Task%20A%201.2_FINANCIAL%20MODEL%20Tarife_vA_to%20EIB_2022%2012%2019.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4"/>
      <sheetName val="START"/>
      <sheetName val="INSTRUCTIUNI"/>
      <sheetName val="INPUT"/>
      <sheetName val="CALCUL CEC&amp;DEP"/>
      <sheetName val="FLUXURI"/>
      <sheetName val="Log in"/>
      <sheetName val="TAXA"/>
      <sheetName val="TARIF"/>
    </sheetNames>
    <sheetDataSet>
      <sheetData sheetId="0"/>
      <sheetData sheetId="1"/>
      <sheetData sheetId="2"/>
      <sheetData sheetId="3">
        <row r="8">
          <cell r="E8">
            <v>80</v>
          </cell>
        </row>
        <row r="10">
          <cell r="E10">
            <v>200</v>
          </cell>
        </row>
      </sheetData>
      <sheetData sheetId="4"/>
      <sheetData sheetId="5"/>
      <sheetData sheetId="6"/>
      <sheetData sheetId="7"/>
      <sheetData sheetId="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4"/>
      <sheetName val="START"/>
      <sheetName val="INSTRUCTIUNI "/>
      <sheetName val="FF"/>
      <sheetName val="TF"/>
      <sheetName val="CEC&amp;OIREP"/>
      <sheetName val="TDG"/>
      <sheetName val="TX_TF"/>
      <sheetName val="Foaie2"/>
      <sheetName val="TAXA"/>
      <sheetName val="TARIF"/>
    </sheetNames>
    <sheetDataSet>
      <sheetData sheetId="0"/>
      <sheetData sheetId="1"/>
      <sheetData sheetId="2"/>
      <sheetData sheetId="3"/>
      <sheetData sheetId="4"/>
      <sheetData sheetId="5"/>
      <sheetData sheetId="6"/>
      <sheetData sheetId="7">
        <row r="9">
          <cell r="E9">
            <v>0.19</v>
          </cell>
        </row>
      </sheetData>
      <sheetData sheetId="8"/>
      <sheetData sheetId="9"/>
      <sheetData sheetId="10"/>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B004A9-07AE-48B8-A1F8-AB20FE0D1466}">
  <dimension ref="B3:Q37"/>
  <sheetViews>
    <sheetView workbookViewId="0">
      <selection activeCell="L46" sqref="L46"/>
    </sheetView>
  </sheetViews>
  <sheetFormatPr defaultColWidth="8.88671875" defaultRowHeight="14.4" x14ac:dyDescent="0.3"/>
  <cols>
    <col min="1" max="1" width="7.109375" style="3" customWidth="1"/>
    <col min="2" max="2" width="3.33203125" style="3" customWidth="1"/>
    <col min="3" max="7" width="8.88671875" style="3"/>
    <col min="8" max="8" width="14.5546875" style="3" customWidth="1"/>
    <col min="9" max="9" width="5.6640625" style="3" customWidth="1"/>
    <col min="10" max="10" width="3.44140625" style="3" customWidth="1"/>
    <col min="11" max="11" width="12.109375" style="3" customWidth="1"/>
    <col min="12" max="15" width="8.88671875" style="3"/>
    <col min="16" max="16" width="6.44140625" style="3" customWidth="1"/>
    <col min="17" max="17" width="2.5546875" style="3" customWidth="1"/>
    <col min="18" max="16384" width="8.88671875" style="3"/>
  </cols>
  <sheetData>
    <row r="3" spans="2:17" ht="9.6" customHeight="1" x14ac:dyDescent="0.3">
      <c r="B3" s="2"/>
      <c r="C3" s="2"/>
      <c r="D3" s="2"/>
      <c r="E3" s="2"/>
      <c r="F3" s="2"/>
      <c r="G3" s="2"/>
      <c r="H3" s="2"/>
      <c r="I3" s="2"/>
      <c r="J3" s="2"/>
      <c r="K3" s="2"/>
      <c r="L3" s="2"/>
      <c r="M3" s="2"/>
      <c r="N3" s="2"/>
      <c r="O3" s="2"/>
      <c r="P3" s="2"/>
      <c r="Q3" s="2"/>
    </row>
    <row r="4" spans="2:17" x14ac:dyDescent="0.3">
      <c r="B4" s="2"/>
      <c r="C4" s="1"/>
      <c r="D4" s="1"/>
      <c r="E4" s="1"/>
      <c r="F4" s="1"/>
      <c r="G4" s="1"/>
      <c r="H4" s="1"/>
      <c r="I4" s="1"/>
      <c r="J4" s="1"/>
      <c r="K4" s="1"/>
      <c r="L4" s="1"/>
      <c r="M4" s="1"/>
      <c r="N4" s="1"/>
      <c r="O4" s="1"/>
      <c r="P4" s="1"/>
      <c r="Q4" s="2"/>
    </row>
    <row r="5" spans="2:17" x14ac:dyDescent="0.3">
      <c r="B5" s="2"/>
      <c r="I5" s="1"/>
      <c r="J5" s="1"/>
      <c r="P5" s="1"/>
      <c r="Q5" s="2"/>
    </row>
    <row r="6" spans="2:17" x14ac:dyDescent="0.3">
      <c r="B6" s="2"/>
      <c r="I6" s="1"/>
      <c r="J6" s="1"/>
      <c r="P6" s="1"/>
      <c r="Q6" s="2"/>
    </row>
    <row r="7" spans="2:17" x14ac:dyDescent="0.3">
      <c r="B7" s="2"/>
      <c r="I7" s="1"/>
      <c r="J7" s="1"/>
      <c r="P7" s="1"/>
      <c r="Q7" s="2"/>
    </row>
    <row r="8" spans="2:17" x14ac:dyDescent="0.3">
      <c r="B8" s="2"/>
      <c r="I8" s="1"/>
      <c r="J8" s="1"/>
      <c r="P8" s="1"/>
      <c r="Q8" s="2"/>
    </row>
    <row r="9" spans="2:17" x14ac:dyDescent="0.3">
      <c r="B9" s="2"/>
      <c r="I9" s="1"/>
      <c r="J9" s="1"/>
      <c r="P9" s="1"/>
      <c r="Q9" s="2"/>
    </row>
    <row r="10" spans="2:17" x14ac:dyDescent="0.3">
      <c r="B10" s="2"/>
      <c r="I10" s="1"/>
      <c r="J10" s="1"/>
      <c r="P10" s="1"/>
      <c r="Q10" s="2"/>
    </row>
    <row r="11" spans="2:17" x14ac:dyDescent="0.3">
      <c r="B11" s="2"/>
      <c r="I11" s="1"/>
      <c r="J11" s="1"/>
      <c r="P11" s="1"/>
      <c r="Q11" s="2"/>
    </row>
    <row r="12" spans="2:17" x14ac:dyDescent="0.3">
      <c r="B12" s="2"/>
      <c r="I12" s="1"/>
      <c r="J12" s="1"/>
      <c r="P12" s="1"/>
      <c r="Q12" s="2"/>
    </row>
    <row r="13" spans="2:17" x14ac:dyDescent="0.3">
      <c r="B13" s="2"/>
      <c r="I13" s="1"/>
      <c r="J13" s="1"/>
      <c r="P13" s="1"/>
      <c r="Q13" s="2"/>
    </row>
    <row r="14" spans="2:17" x14ac:dyDescent="0.3">
      <c r="B14" s="2"/>
      <c r="I14" s="1"/>
      <c r="J14" s="1"/>
      <c r="P14" s="1"/>
      <c r="Q14" s="2"/>
    </row>
    <row r="15" spans="2:17" x14ac:dyDescent="0.3">
      <c r="B15" s="2"/>
      <c r="I15" s="1"/>
      <c r="J15" s="1"/>
      <c r="P15" s="1"/>
      <c r="Q15" s="2"/>
    </row>
    <row r="16" spans="2:17" x14ac:dyDescent="0.3">
      <c r="B16" s="2"/>
      <c r="I16" s="1"/>
      <c r="J16" s="1"/>
      <c r="P16" s="1"/>
      <c r="Q16" s="2"/>
    </row>
    <row r="17" spans="2:17" x14ac:dyDescent="0.3">
      <c r="B17" s="2"/>
      <c r="I17" s="1"/>
      <c r="J17" s="1"/>
      <c r="P17" s="1"/>
      <c r="Q17" s="2"/>
    </row>
    <row r="18" spans="2:17" x14ac:dyDescent="0.3">
      <c r="B18" s="2"/>
      <c r="I18" s="1"/>
      <c r="J18" s="1"/>
      <c r="P18" s="1"/>
      <c r="Q18" s="2"/>
    </row>
    <row r="19" spans="2:17" x14ac:dyDescent="0.3">
      <c r="B19" s="2"/>
      <c r="I19" s="1"/>
      <c r="J19" s="1"/>
      <c r="P19" s="1"/>
      <c r="Q19" s="2"/>
    </row>
    <row r="20" spans="2:17" x14ac:dyDescent="0.3">
      <c r="B20" s="2"/>
      <c r="I20" s="1"/>
      <c r="J20" s="1"/>
      <c r="P20" s="1"/>
      <c r="Q20" s="2"/>
    </row>
    <row r="21" spans="2:17" x14ac:dyDescent="0.3">
      <c r="B21" s="2"/>
      <c r="I21" s="1"/>
      <c r="J21" s="1"/>
      <c r="P21" s="1"/>
      <c r="Q21" s="2"/>
    </row>
    <row r="22" spans="2:17" x14ac:dyDescent="0.3">
      <c r="B22" s="2"/>
      <c r="I22" s="1"/>
      <c r="J22" s="1"/>
      <c r="P22" s="1"/>
      <c r="Q22" s="2"/>
    </row>
    <row r="23" spans="2:17" x14ac:dyDescent="0.3">
      <c r="B23" s="2"/>
      <c r="I23" s="1"/>
      <c r="J23" s="1"/>
      <c r="P23" s="1"/>
      <c r="Q23" s="2"/>
    </row>
    <row r="24" spans="2:17" x14ac:dyDescent="0.3">
      <c r="B24" s="2"/>
      <c r="I24" s="1"/>
      <c r="J24" s="1"/>
      <c r="P24" s="1"/>
      <c r="Q24" s="2"/>
    </row>
    <row r="25" spans="2:17" x14ac:dyDescent="0.3">
      <c r="B25" s="2"/>
      <c r="I25" s="1"/>
      <c r="J25" s="1"/>
      <c r="P25" s="1"/>
      <c r="Q25" s="2"/>
    </row>
    <row r="26" spans="2:17" x14ac:dyDescent="0.3">
      <c r="B26" s="2"/>
      <c r="I26" s="1"/>
      <c r="J26" s="1"/>
      <c r="P26" s="1"/>
      <c r="Q26" s="2"/>
    </row>
    <row r="27" spans="2:17" x14ac:dyDescent="0.3">
      <c r="B27" s="2"/>
      <c r="I27" s="1"/>
      <c r="J27" s="1"/>
      <c r="P27" s="1"/>
      <c r="Q27" s="2"/>
    </row>
    <row r="28" spans="2:17" x14ac:dyDescent="0.3">
      <c r="B28" s="2"/>
      <c r="I28" s="1"/>
      <c r="J28" s="1"/>
      <c r="P28" s="1"/>
      <c r="Q28" s="2"/>
    </row>
    <row r="29" spans="2:17" x14ac:dyDescent="0.3">
      <c r="B29" s="2"/>
      <c r="I29" s="1"/>
      <c r="J29" s="1"/>
      <c r="P29" s="1"/>
      <c r="Q29" s="2"/>
    </row>
    <row r="30" spans="2:17" x14ac:dyDescent="0.3">
      <c r="B30" s="2"/>
      <c r="I30" s="1"/>
      <c r="J30" s="1"/>
      <c r="P30" s="1"/>
      <c r="Q30" s="2"/>
    </row>
    <row r="31" spans="2:17" x14ac:dyDescent="0.3">
      <c r="B31" s="2"/>
      <c r="I31" s="1"/>
      <c r="J31" s="1"/>
      <c r="P31" s="1"/>
      <c r="Q31" s="2"/>
    </row>
    <row r="32" spans="2:17" x14ac:dyDescent="0.3">
      <c r="B32" s="2"/>
      <c r="I32" s="1"/>
      <c r="J32" s="1"/>
      <c r="P32" s="1"/>
      <c r="Q32" s="2"/>
    </row>
    <row r="33" spans="2:17" x14ac:dyDescent="0.3">
      <c r="B33" s="2"/>
      <c r="I33" s="1"/>
      <c r="J33" s="1"/>
      <c r="P33" s="1"/>
      <c r="Q33" s="2"/>
    </row>
    <row r="34" spans="2:17" x14ac:dyDescent="0.3">
      <c r="B34" s="2"/>
      <c r="C34" s="1"/>
      <c r="D34" s="1"/>
      <c r="E34" s="1"/>
      <c r="F34" s="1"/>
      <c r="G34" s="1"/>
      <c r="H34" s="1"/>
      <c r="I34" s="1"/>
      <c r="J34" s="1"/>
      <c r="P34" s="1"/>
      <c r="Q34" s="2"/>
    </row>
    <row r="35" spans="2:17" x14ac:dyDescent="0.3">
      <c r="B35" s="2"/>
      <c r="C35" s="1"/>
      <c r="D35" s="1"/>
      <c r="E35" s="1"/>
      <c r="F35" s="1"/>
      <c r="G35" s="1"/>
      <c r="H35" s="1"/>
      <c r="I35" s="1"/>
      <c r="J35" s="1"/>
      <c r="P35" s="1"/>
      <c r="Q35" s="2"/>
    </row>
    <row r="36" spans="2:17" x14ac:dyDescent="0.3">
      <c r="B36" s="2"/>
      <c r="C36" s="1"/>
      <c r="D36" s="1"/>
      <c r="E36" s="1"/>
      <c r="F36" s="1"/>
      <c r="G36" s="1"/>
      <c r="H36" s="1"/>
      <c r="I36" s="1"/>
      <c r="J36" s="1"/>
      <c r="K36" s="1"/>
      <c r="L36" s="1"/>
      <c r="M36" s="1"/>
      <c r="N36" s="1"/>
      <c r="O36" s="1"/>
      <c r="P36" s="1"/>
      <c r="Q36" s="2"/>
    </row>
    <row r="37" spans="2:17" ht="10.95" customHeight="1" x14ac:dyDescent="0.3">
      <c r="B37" s="2"/>
      <c r="C37" s="2"/>
      <c r="D37" s="2"/>
      <c r="E37" s="2"/>
      <c r="F37" s="2"/>
      <c r="G37" s="2"/>
      <c r="H37" s="2"/>
      <c r="I37" s="2"/>
      <c r="J37" s="2"/>
      <c r="K37" s="2"/>
      <c r="L37" s="2"/>
      <c r="M37" s="2"/>
      <c r="N37" s="2"/>
      <c r="O37" s="2"/>
      <c r="P37" s="2"/>
      <c r="Q37" s="2"/>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594C5A-B611-4A06-A809-3CA7F17A68E2}">
  <sheetPr codeName="Sheet4"/>
  <dimension ref="B2:L36"/>
  <sheetViews>
    <sheetView topLeftCell="E7" zoomScale="86" zoomScaleNormal="86" workbookViewId="0">
      <selection activeCell="H11" sqref="H11:K11"/>
    </sheetView>
  </sheetViews>
  <sheetFormatPr defaultColWidth="8.88671875" defaultRowHeight="14.4" x14ac:dyDescent="0.3"/>
  <cols>
    <col min="1" max="1" width="5" style="3" customWidth="1"/>
    <col min="2" max="2" width="4.5546875" style="3" customWidth="1"/>
    <col min="3" max="3" width="10.109375" style="3" customWidth="1"/>
    <col min="4" max="4" width="30.109375" style="3" customWidth="1"/>
    <col min="5" max="5" width="5.5546875" style="3" customWidth="1"/>
    <col min="6" max="6" width="25" style="61" customWidth="1"/>
    <col min="7" max="7" width="5.33203125" style="40" customWidth="1"/>
    <col min="8" max="8" width="15.6640625" style="4" customWidth="1"/>
    <col min="9" max="9" width="13.5546875" style="4" customWidth="1"/>
    <col min="10" max="10" width="18.88671875" style="4" customWidth="1"/>
    <col min="11" max="11" width="30.6640625" style="4" customWidth="1"/>
    <col min="12" max="12" width="4.5546875" style="3" customWidth="1"/>
    <col min="13" max="16384" width="8.88671875" style="3"/>
  </cols>
  <sheetData>
    <row r="2" spans="2:12" ht="15" thickBot="1" x14ac:dyDescent="0.35">
      <c r="B2" s="2"/>
      <c r="C2" s="2"/>
      <c r="D2" s="2"/>
      <c r="E2" s="2"/>
      <c r="F2" s="58"/>
      <c r="G2" s="39"/>
      <c r="H2" s="2"/>
      <c r="I2" s="2"/>
      <c r="J2" s="2"/>
      <c r="K2" s="2"/>
      <c r="L2" s="2"/>
    </row>
    <row r="3" spans="2:12" ht="33" customHeight="1" thickBot="1" x14ac:dyDescent="0.35">
      <c r="B3" s="2"/>
      <c r="C3" s="76" t="s">
        <v>68</v>
      </c>
      <c r="D3" s="77"/>
      <c r="E3" s="77"/>
      <c r="F3" s="77"/>
      <c r="G3" s="77"/>
      <c r="H3" s="77"/>
      <c r="I3" s="77"/>
      <c r="J3" s="77"/>
      <c r="K3" s="78"/>
      <c r="L3" s="2"/>
    </row>
    <row r="4" spans="2:12" ht="15" thickBot="1" x14ac:dyDescent="0.35">
      <c r="B4" s="2"/>
      <c r="C4" s="2"/>
      <c r="D4" s="2"/>
      <c r="E4" s="2"/>
      <c r="F4" s="58"/>
      <c r="G4" s="39"/>
      <c r="H4" s="2"/>
      <c r="I4" s="2"/>
      <c r="J4" s="2"/>
      <c r="K4" s="2"/>
      <c r="L4" s="2"/>
    </row>
    <row r="5" spans="2:12" ht="90.6" customHeight="1" thickBot="1" x14ac:dyDescent="0.35">
      <c r="B5" s="2"/>
      <c r="C5" s="68" t="s">
        <v>79</v>
      </c>
      <c r="D5" s="69"/>
      <c r="E5" s="2"/>
      <c r="F5" s="58"/>
      <c r="G5" s="39"/>
      <c r="H5" s="88" t="s">
        <v>196</v>
      </c>
      <c r="I5" s="89"/>
      <c r="J5" s="89"/>
      <c r="K5" s="90"/>
      <c r="L5" s="2"/>
    </row>
    <row r="6" spans="2:12" ht="15" thickBot="1" x14ac:dyDescent="0.35">
      <c r="B6" s="2"/>
      <c r="C6" s="2"/>
      <c r="D6" s="2"/>
      <c r="E6" s="2"/>
      <c r="F6" s="58"/>
      <c r="G6" s="39"/>
      <c r="H6" s="2"/>
      <c r="I6" s="2"/>
      <c r="J6" s="2"/>
      <c r="K6" s="2"/>
      <c r="L6" s="2"/>
    </row>
    <row r="7" spans="2:12" ht="36" customHeight="1" x14ac:dyDescent="0.3">
      <c r="B7" s="2"/>
      <c r="C7" s="82" t="s">
        <v>78</v>
      </c>
      <c r="D7" s="83"/>
      <c r="E7" s="2"/>
      <c r="F7" s="59"/>
      <c r="G7" s="39"/>
      <c r="H7" s="70" t="s">
        <v>23</v>
      </c>
      <c r="I7" s="71"/>
      <c r="J7" s="71"/>
      <c r="K7" s="72"/>
      <c r="L7" s="2"/>
    </row>
    <row r="8" spans="2:12" ht="31.5" customHeight="1" thickBot="1" x14ac:dyDescent="0.35">
      <c r="B8" s="2"/>
      <c r="C8" s="86"/>
      <c r="D8" s="87"/>
      <c r="E8" s="2"/>
      <c r="F8" s="191"/>
      <c r="G8" s="39"/>
      <c r="H8" s="79" t="s">
        <v>17</v>
      </c>
      <c r="I8" s="80"/>
      <c r="J8" s="80"/>
      <c r="K8" s="81"/>
      <c r="L8" s="2"/>
    </row>
    <row r="9" spans="2:12" ht="14.25" customHeight="1" thickBot="1" x14ac:dyDescent="0.35">
      <c r="B9" s="2"/>
      <c r="C9" s="2"/>
      <c r="D9" s="2"/>
      <c r="E9" s="2"/>
      <c r="F9" s="60"/>
      <c r="G9" s="39"/>
      <c r="H9" s="2"/>
      <c r="I9" s="2"/>
      <c r="J9" s="2"/>
      <c r="K9" s="2"/>
      <c r="L9" s="2"/>
    </row>
    <row r="10" spans="2:12" ht="65.400000000000006" customHeight="1" x14ac:dyDescent="0.3">
      <c r="B10" s="2"/>
      <c r="C10" s="82" t="s">
        <v>65</v>
      </c>
      <c r="D10" s="83"/>
      <c r="E10" s="2"/>
      <c r="F10" s="55" t="s">
        <v>201</v>
      </c>
      <c r="G10" s="39"/>
      <c r="H10" s="70" t="s">
        <v>197</v>
      </c>
      <c r="I10" s="71"/>
      <c r="J10" s="71"/>
      <c r="K10" s="72"/>
      <c r="L10" s="2"/>
    </row>
    <row r="11" spans="2:12" ht="181.8" customHeight="1" x14ac:dyDescent="0.3">
      <c r="B11" s="2"/>
      <c r="C11" s="84"/>
      <c r="D11" s="85"/>
      <c r="E11" s="2"/>
      <c r="F11" s="56" t="s">
        <v>200</v>
      </c>
      <c r="G11" s="39"/>
      <c r="H11" s="97" t="s">
        <v>198</v>
      </c>
      <c r="I11" s="98"/>
      <c r="J11" s="98"/>
      <c r="K11" s="99"/>
      <c r="L11" s="2"/>
    </row>
    <row r="12" spans="2:12" ht="331.2" customHeight="1" x14ac:dyDescent="0.3">
      <c r="B12" s="2"/>
      <c r="C12" s="84"/>
      <c r="D12" s="85"/>
      <c r="E12" s="2"/>
      <c r="F12" s="192" t="s">
        <v>202</v>
      </c>
      <c r="G12" s="39"/>
      <c r="H12" s="193" t="s">
        <v>226</v>
      </c>
      <c r="I12" s="194"/>
      <c r="J12" s="194"/>
      <c r="K12" s="195"/>
      <c r="L12" s="2"/>
    </row>
    <row r="13" spans="2:12" ht="141" customHeight="1" x14ac:dyDescent="0.3">
      <c r="B13" s="2"/>
      <c r="C13" s="84"/>
      <c r="D13" s="85"/>
      <c r="E13" s="2"/>
      <c r="F13" s="56" t="s">
        <v>199</v>
      </c>
      <c r="G13" s="39"/>
      <c r="H13" s="100" t="s">
        <v>206</v>
      </c>
      <c r="I13" s="101"/>
      <c r="J13" s="101"/>
      <c r="K13" s="102"/>
      <c r="L13" s="2"/>
    </row>
    <row r="14" spans="2:12" ht="131.4" customHeight="1" x14ac:dyDescent="0.3">
      <c r="B14" s="2"/>
      <c r="C14" s="84"/>
      <c r="D14" s="85"/>
      <c r="E14" s="2"/>
      <c r="F14" s="56" t="s">
        <v>203</v>
      </c>
      <c r="G14" s="39"/>
      <c r="H14" s="100" t="s">
        <v>205</v>
      </c>
      <c r="I14" s="101"/>
      <c r="J14" s="101"/>
      <c r="K14" s="102"/>
      <c r="L14" s="2"/>
    </row>
    <row r="15" spans="2:12" ht="105" customHeight="1" x14ac:dyDescent="0.3">
      <c r="B15" s="2"/>
      <c r="C15" s="84"/>
      <c r="D15" s="85"/>
      <c r="E15" s="2"/>
      <c r="F15" s="56" t="s">
        <v>204</v>
      </c>
      <c r="G15" s="39"/>
      <c r="H15" s="100" t="s">
        <v>209</v>
      </c>
      <c r="I15" s="101"/>
      <c r="J15" s="101"/>
      <c r="K15" s="102"/>
      <c r="L15" s="2"/>
    </row>
    <row r="16" spans="2:12" ht="104.4" customHeight="1" x14ac:dyDescent="0.3">
      <c r="B16" s="2"/>
      <c r="C16" s="84"/>
      <c r="D16" s="85"/>
      <c r="E16" s="2"/>
      <c r="F16" s="56" t="s">
        <v>207</v>
      </c>
      <c r="G16" s="39"/>
      <c r="H16" s="100" t="s">
        <v>208</v>
      </c>
      <c r="I16" s="101"/>
      <c r="J16" s="101"/>
      <c r="K16" s="102"/>
      <c r="L16" s="2"/>
    </row>
    <row r="17" spans="2:12" ht="105" customHeight="1" x14ac:dyDescent="0.3">
      <c r="B17" s="2"/>
      <c r="C17" s="84"/>
      <c r="D17" s="85"/>
      <c r="E17" s="2"/>
      <c r="F17" s="56" t="s">
        <v>210</v>
      </c>
      <c r="G17" s="39"/>
      <c r="H17" s="100" t="s">
        <v>211</v>
      </c>
      <c r="I17" s="101"/>
      <c r="J17" s="101"/>
      <c r="K17" s="102"/>
      <c r="L17" s="2"/>
    </row>
    <row r="18" spans="2:12" ht="141" customHeight="1" x14ac:dyDescent="0.3">
      <c r="B18" s="2"/>
      <c r="C18" s="84"/>
      <c r="D18" s="85"/>
      <c r="E18" s="2"/>
      <c r="F18" s="56" t="s">
        <v>212</v>
      </c>
      <c r="G18" s="39"/>
      <c r="H18" s="100" t="s">
        <v>213</v>
      </c>
      <c r="I18" s="101"/>
      <c r="J18" s="101"/>
      <c r="K18" s="102"/>
      <c r="L18" s="2"/>
    </row>
    <row r="19" spans="2:12" ht="201" customHeight="1" x14ac:dyDescent="0.3">
      <c r="B19" s="2"/>
      <c r="C19" s="84"/>
      <c r="D19" s="85"/>
      <c r="E19" s="2"/>
      <c r="F19" s="56" t="s">
        <v>214</v>
      </c>
      <c r="G19" s="39"/>
      <c r="H19" s="100" t="s">
        <v>215</v>
      </c>
      <c r="I19" s="101"/>
      <c r="J19" s="101"/>
      <c r="K19" s="102"/>
      <c r="L19" s="2"/>
    </row>
    <row r="20" spans="2:12" ht="105.6" customHeight="1" x14ac:dyDescent="0.3">
      <c r="B20" s="2"/>
      <c r="C20" s="84"/>
      <c r="D20" s="85"/>
      <c r="E20" s="2"/>
      <c r="F20" s="56" t="s">
        <v>219</v>
      </c>
      <c r="G20" s="39"/>
      <c r="H20" s="100" t="s">
        <v>220</v>
      </c>
      <c r="I20" s="101"/>
      <c r="J20" s="101"/>
      <c r="K20" s="102"/>
      <c r="L20" s="2"/>
    </row>
    <row r="21" spans="2:12" ht="57.6" customHeight="1" thickBot="1" x14ac:dyDescent="0.35">
      <c r="B21" s="2"/>
      <c r="C21" s="86"/>
      <c r="D21" s="87"/>
      <c r="E21" s="2"/>
      <c r="F21" s="57" t="s">
        <v>221</v>
      </c>
      <c r="G21" s="39"/>
      <c r="H21" s="196" t="s">
        <v>222</v>
      </c>
      <c r="I21" s="197"/>
      <c r="J21" s="197"/>
      <c r="K21" s="198"/>
      <c r="L21" s="2"/>
    </row>
    <row r="22" spans="2:12" ht="24" customHeight="1" thickBot="1" x14ac:dyDescent="0.35">
      <c r="B22" s="2"/>
      <c r="C22" s="2"/>
      <c r="D22" s="2"/>
      <c r="E22" s="2"/>
      <c r="F22" s="60"/>
      <c r="G22" s="39"/>
      <c r="H22" s="2"/>
      <c r="I22" s="2"/>
      <c r="J22" s="2"/>
      <c r="K22" s="2"/>
      <c r="L22" s="2"/>
    </row>
    <row r="23" spans="2:12" ht="47.25" customHeight="1" thickBot="1" x14ac:dyDescent="0.35">
      <c r="B23" s="2"/>
      <c r="C23" s="68" t="s">
        <v>62</v>
      </c>
      <c r="D23" s="69"/>
      <c r="E23" s="2"/>
      <c r="F23" s="60"/>
      <c r="G23" s="2"/>
      <c r="H23" s="109" t="s">
        <v>81</v>
      </c>
      <c r="I23" s="110"/>
      <c r="J23" s="110"/>
      <c r="K23" s="111"/>
      <c r="L23" s="2"/>
    </row>
    <row r="24" spans="2:12" ht="18.75" customHeight="1" thickBot="1" x14ac:dyDescent="0.35">
      <c r="B24" s="2"/>
      <c r="C24" s="2"/>
      <c r="D24" s="2"/>
      <c r="E24" s="2"/>
      <c r="F24" s="60"/>
      <c r="G24" s="2"/>
      <c r="H24" s="2"/>
      <c r="I24" s="2"/>
      <c r="J24" s="2"/>
      <c r="K24" s="2"/>
      <c r="L24" s="2"/>
    </row>
    <row r="25" spans="2:12" ht="82.8" customHeight="1" thickBot="1" x14ac:dyDescent="0.35">
      <c r="B25" s="2"/>
      <c r="C25" s="103" t="s">
        <v>66</v>
      </c>
      <c r="D25" s="104"/>
      <c r="E25" s="2"/>
      <c r="F25" s="60"/>
      <c r="G25" s="2"/>
      <c r="H25" s="73" t="s">
        <v>84</v>
      </c>
      <c r="I25" s="74"/>
      <c r="J25" s="74"/>
      <c r="K25" s="75"/>
      <c r="L25" s="2"/>
    </row>
    <row r="26" spans="2:12" ht="30" customHeight="1" x14ac:dyDescent="0.3">
      <c r="B26" s="2"/>
      <c r="C26" s="105"/>
      <c r="D26" s="106"/>
      <c r="E26" s="2"/>
      <c r="F26" s="55" t="s">
        <v>82</v>
      </c>
      <c r="G26" s="2"/>
      <c r="H26" s="91" t="s">
        <v>216</v>
      </c>
      <c r="I26" s="92"/>
      <c r="J26" s="92"/>
      <c r="K26" s="93"/>
      <c r="L26" s="2"/>
    </row>
    <row r="27" spans="2:12" ht="30" customHeight="1" x14ac:dyDescent="0.3">
      <c r="B27" s="2"/>
      <c r="C27" s="105"/>
      <c r="D27" s="106"/>
      <c r="E27" s="2"/>
      <c r="F27" s="199" t="s">
        <v>217</v>
      </c>
      <c r="G27" s="2"/>
      <c r="H27" s="91" t="s">
        <v>225</v>
      </c>
      <c r="I27" s="92"/>
      <c r="J27" s="92"/>
      <c r="K27" s="93"/>
      <c r="L27" s="2"/>
    </row>
    <row r="28" spans="2:12" ht="30" customHeight="1" x14ac:dyDescent="0.3">
      <c r="B28" s="2"/>
      <c r="C28" s="105"/>
      <c r="D28" s="106"/>
      <c r="E28" s="2"/>
      <c r="F28" s="199" t="s">
        <v>80</v>
      </c>
      <c r="G28" s="2"/>
      <c r="H28" s="91" t="s">
        <v>218</v>
      </c>
      <c r="I28" s="92"/>
      <c r="J28" s="92"/>
      <c r="K28" s="93"/>
      <c r="L28" s="2"/>
    </row>
    <row r="29" spans="2:12" ht="44.4" customHeight="1" thickBot="1" x14ac:dyDescent="0.35">
      <c r="B29" s="2"/>
      <c r="C29" s="107"/>
      <c r="D29" s="108"/>
      <c r="E29" s="2"/>
      <c r="F29" s="57" t="s">
        <v>223</v>
      </c>
      <c r="G29" s="2"/>
      <c r="H29" s="94" t="s">
        <v>224</v>
      </c>
      <c r="I29" s="95"/>
      <c r="J29" s="95"/>
      <c r="K29" s="96"/>
      <c r="L29" s="2"/>
    </row>
    <row r="30" spans="2:12" ht="15.75" customHeight="1" thickBot="1" x14ac:dyDescent="0.35">
      <c r="B30" s="2"/>
      <c r="C30" s="2"/>
      <c r="D30" s="2"/>
      <c r="E30" s="2"/>
      <c r="F30" s="60"/>
      <c r="G30" s="2"/>
      <c r="H30" s="2"/>
      <c r="I30" s="2"/>
      <c r="J30" s="2"/>
      <c r="K30" s="2"/>
      <c r="L30" s="2"/>
    </row>
    <row r="31" spans="2:12" ht="98.4" customHeight="1" thickBot="1" x14ac:dyDescent="0.35">
      <c r="B31" s="2"/>
      <c r="C31" s="103" t="s">
        <v>67</v>
      </c>
      <c r="D31" s="104"/>
      <c r="E31" s="2"/>
      <c r="F31" s="60"/>
      <c r="G31" s="2"/>
      <c r="H31" s="73" t="s">
        <v>83</v>
      </c>
      <c r="I31" s="74"/>
      <c r="J31" s="74"/>
      <c r="K31" s="75"/>
      <c r="L31" s="2"/>
    </row>
    <row r="32" spans="2:12" ht="27.6" customHeight="1" x14ac:dyDescent="0.3">
      <c r="B32" s="2"/>
      <c r="C32" s="105"/>
      <c r="D32" s="106"/>
      <c r="E32" s="2"/>
      <c r="F32" s="55" t="s">
        <v>82</v>
      </c>
      <c r="G32" s="2"/>
      <c r="H32" s="91" t="s">
        <v>216</v>
      </c>
      <c r="I32" s="92"/>
      <c r="J32" s="92"/>
      <c r="K32" s="93"/>
      <c r="L32" s="2"/>
    </row>
    <row r="33" spans="2:12" ht="35.4" customHeight="1" x14ac:dyDescent="0.3">
      <c r="B33" s="2"/>
      <c r="C33" s="105"/>
      <c r="D33" s="106"/>
      <c r="E33" s="2"/>
      <c r="F33" s="199" t="s">
        <v>217</v>
      </c>
      <c r="G33" s="2"/>
      <c r="H33" s="91" t="s">
        <v>225</v>
      </c>
      <c r="I33" s="92"/>
      <c r="J33" s="92"/>
      <c r="K33" s="93"/>
      <c r="L33" s="2"/>
    </row>
    <row r="34" spans="2:12" ht="28.8" customHeight="1" x14ac:dyDescent="0.3">
      <c r="B34" s="2"/>
      <c r="C34" s="105"/>
      <c r="D34" s="106"/>
      <c r="E34" s="2"/>
      <c r="F34" s="199" t="s">
        <v>80</v>
      </c>
      <c r="G34" s="2"/>
      <c r="H34" s="91" t="s">
        <v>218</v>
      </c>
      <c r="I34" s="92"/>
      <c r="J34" s="92"/>
      <c r="K34" s="93"/>
      <c r="L34" s="2"/>
    </row>
    <row r="35" spans="2:12" ht="36.6" customHeight="1" thickBot="1" x14ac:dyDescent="0.35">
      <c r="B35" s="2"/>
      <c r="C35" s="107"/>
      <c r="D35" s="108"/>
      <c r="E35" s="2"/>
      <c r="F35" s="57" t="s">
        <v>223</v>
      </c>
      <c r="G35" s="2"/>
      <c r="H35" s="94" t="s">
        <v>224</v>
      </c>
      <c r="I35" s="95"/>
      <c r="J35" s="95"/>
      <c r="K35" s="96"/>
      <c r="L35" s="2"/>
    </row>
    <row r="36" spans="2:12" x14ac:dyDescent="0.3">
      <c r="B36" s="2"/>
      <c r="C36" s="2"/>
      <c r="D36" s="2"/>
      <c r="E36" s="2"/>
      <c r="F36" s="58"/>
      <c r="G36" s="2"/>
      <c r="H36" s="2"/>
      <c r="I36" s="2"/>
      <c r="J36" s="2"/>
      <c r="K36" s="2"/>
      <c r="L36" s="2"/>
    </row>
  </sheetData>
  <mergeCells count="33">
    <mergeCell ref="H28:K28"/>
    <mergeCell ref="H20:K20"/>
    <mergeCell ref="C10:D21"/>
    <mergeCell ref="H34:K34"/>
    <mergeCell ref="H32:K32"/>
    <mergeCell ref="H33:K33"/>
    <mergeCell ref="H35:K35"/>
    <mergeCell ref="C31:D35"/>
    <mergeCell ref="H27:K27"/>
    <mergeCell ref="H26:K26"/>
    <mergeCell ref="H29:K29"/>
    <mergeCell ref="C25:D29"/>
    <mergeCell ref="H23:K23"/>
    <mergeCell ref="H25:K25"/>
    <mergeCell ref="H31:K31"/>
    <mergeCell ref="H13:K13"/>
    <mergeCell ref="H12:K12"/>
    <mergeCell ref="H14:K14"/>
    <mergeCell ref="H15:K15"/>
    <mergeCell ref="H16:K16"/>
    <mergeCell ref="H17:K17"/>
    <mergeCell ref="H18:K18"/>
    <mergeCell ref="H19:K19"/>
    <mergeCell ref="C23:D23"/>
    <mergeCell ref="H10:K10"/>
    <mergeCell ref="H21:K21"/>
    <mergeCell ref="C3:K3"/>
    <mergeCell ref="H7:K7"/>
    <mergeCell ref="H8:K8"/>
    <mergeCell ref="C7:D8"/>
    <mergeCell ref="C5:D5"/>
    <mergeCell ref="H5:K5"/>
    <mergeCell ref="H11:K11"/>
  </mergeCells>
  <phoneticPr fontId="10" type="noConversion"/>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C9C255-EDAA-496C-A255-490ADF5CC76B}">
  <dimension ref="B2:J341"/>
  <sheetViews>
    <sheetView zoomScale="92" zoomScaleNormal="92" workbookViewId="0">
      <selection activeCell="C288" sqref="C288"/>
    </sheetView>
  </sheetViews>
  <sheetFormatPr defaultColWidth="9.109375" defaultRowHeight="14.4" x14ac:dyDescent="0.3"/>
  <cols>
    <col min="1" max="1" width="4.88671875" style="3" customWidth="1"/>
    <col min="2" max="2" width="4.6640625" style="3" customWidth="1"/>
    <col min="3" max="3" width="77.44140625" style="20" customWidth="1"/>
    <col min="4" max="4" width="4.6640625" style="3" customWidth="1"/>
    <col min="5" max="5" width="15.77734375" style="3" customWidth="1"/>
    <col min="6" max="6" width="4.88671875" style="3" customWidth="1"/>
    <col min="7" max="7" width="15.77734375" style="3" customWidth="1"/>
    <col min="8" max="8" width="4.44140625" style="3" customWidth="1"/>
    <col min="9" max="9" width="15.77734375" style="3" customWidth="1"/>
    <col min="10" max="10" width="5.109375" style="3" customWidth="1"/>
    <col min="11" max="16384" width="9.109375" style="3"/>
  </cols>
  <sheetData>
    <row r="2" spans="2:6" ht="15" thickBot="1" x14ac:dyDescent="0.35">
      <c r="B2" s="13"/>
      <c r="C2" s="13"/>
      <c r="D2" s="13"/>
      <c r="E2" s="13"/>
      <c r="F2" s="13"/>
    </row>
    <row r="3" spans="2:6" ht="18.600000000000001" thickBot="1" x14ac:dyDescent="0.35">
      <c r="B3" s="13"/>
      <c r="C3" s="112" t="s">
        <v>109</v>
      </c>
      <c r="D3" s="113"/>
      <c r="E3" s="114"/>
      <c r="F3" s="13"/>
    </row>
    <row r="4" spans="2:6" x14ac:dyDescent="0.3">
      <c r="B4" s="13"/>
      <c r="C4" s="13"/>
      <c r="D4" s="13"/>
      <c r="E4" s="13"/>
      <c r="F4" s="13"/>
    </row>
    <row r="5" spans="2:6" x14ac:dyDescent="0.3">
      <c r="B5" s="13"/>
      <c r="C5" s="14" t="s">
        <v>43</v>
      </c>
      <c r="D5" s="13"/>
      <c r="E5" s="28">
        <v>0.19</v>
      </c>
      <c r="F5" s="13"/>
    </row>
    <row r="6" spans="2:6" x14ac:dyDescent="0.3">
      <c r="B6" s="13"/>
      <c r="C6" s="13"/>
      <c r="D6" s="13"/>
      <c r="E6" s="13"/>
      <c r="F6" s="13"/>
    </row>
    <row r="7" spans="2:6" x14ac:dyDescent="0.3">
      <c r="B7" s="13"/>
      <c r="C7" s="14" t="s">
        <v>110</v>
      </c>
      <c r="D7" s="13"/>
      <c r="E7" s="48"/>
      <c r="F7" s="13"/>
    </row>
    <row r="8" spans="2:6" x14ac:dyDescent="0.3">
      <c r="B8" s="13"/>
      <c r="C8" s="13"/>
      <c r="D8" s="13"/>
      <c r="E8" s="13"/>
      <c r="F8" s="13"/>
    </row>
    <row r="9" spans="2:6" x14ac:dyDescent="0.3">
      <c r="B9" s="13"/>
      <c r="C9" s="14" t="s">
        <v>130</v>
      </c>
      <c r="D9" s="13"/>
      <c r="E9" s="163"/>
      <c r="F9" s="13"/>
    </row>
    <row r="10" spans="2:6" x14ac:dyDescent="0.3">
      <c r="B10" s="13"/>
      <c r="C10" s="14" t="s">
        <v>131</v>
      </c>
      <c r="D10" s="13"/>
      <c r="E10" s="163"/>
      <c r="F10" s="13"/>
    </row>
    <row r="11" spans="2:6" x14ac:dyDescent="0.3">
      <c r="B11" s="13"/>
      <c r="C11" s="14" t="s">
        <v>132</v>
      </c>
      <c r="D11" s="13"/>
      <c r="E11" s="163"/>
      <c r="F11" s="13"/>
    </row>
    <row r="12" spans="2:6" x14ac:dyDescent="0.3">
      <c r="B12" s="13"/>
      <c r="C12" s="13"/>
      <c r="D12" s="13"/>
      <c r="E12" s="13"/>
      <c r="F12" s="13"/>
    </row>
    <row r="15" spans="2:6" ht="15" thickBot="1" x14ac:dyDescent="0.35">
      <c r="B15" s="13"/>
      <c r="C15" s="13"/>
      <c r="D15" s="13"/>
      <c r="E15" s="13"/>
      <c r="F15" s="13"/>
    </row>
    <row r="16" spans="2:6" ht="36.6" customHeight="1" thickBot="1" x14ac:dyDescent="0.35">
      <c r="B16" s="13"/>
      <c r="C16" s="112" t="s">
        <v>145</v>
      </c>
      <c r="D16" s="113"/>
      <c r="E16" s="114"/>
      <c r="F16" s="13"/>
    </row>
    <row r="17" spans="2:6" ht="15" thickBot="1" x14ac:dyDescent="0.35">
      <c r="B17" s="13"/>
      <c r="C17" s="13"/>
      <c r="D17" s="13"/>
      <c r="E17" s="13"/>
      <c r="F17" s="13"/>
    </row>
    <row r="18" spans="2:6" ht="28.8" customHeight="1" thickBot="1" x14ac:dyDescent="0.35">
      <c r="B18" s="13"/>
      <c r="C18" s="166" t="s">
        <v>146</v>
      </c>
      <c r="D18" s="26"/>
      <c r="E18" s="167" t="s">
        <v>147</v>
      </c>
      <c r="F18" s="13"/>
    </row>
    <row r="19" spans="2:6" ht="10.199999999999999" customHeight="1" x14ac:dyDescent="0.3">
      <c r="B19" s="13"/>
      <c r="C19" s="13"/>
      <c r="D19" s="13"/>
      <c r="E19" s="13"/>
      <c r="F19" s="13"/>
    </row>
    <row r="20" spans="2:6" ht="28.8" x14ac:dyDescent="0.3">
      <c r="B20" s="13"/>
      <c r="C20" s="173" t="s">
        <v>150</v>
      </c>
      <c r="D20" s="13"/>
      <c r="E20" s="171"/>
      <c r="F20" s="13"/>
    </row>
    <row r="21" spans="2:6" ht="7.8" customHeight="1" x14ac:dyDescent="0.3">
      <c r="B21" s="13"/>
      <c r="C21" s="181"/>
      <c r="D21" s="13"/>
      <c r="E21" s="52"/>
      <c r="F21" s="13"/>
    </row>
    <row r="22" spans="2:6" ht="28.8" x14ac:dyDescent="0.3">
      <c r="B22" s="13"/>
      <c r="C22" s="182" t="s">
        <v>151</v>
      </c>
      <c r="D22" s="13"/>
      <c r="E22" s="171"/>
      <c r="F22" s="13"/>
    </row>
    <row r="23" spans="2:6" ht="8.4" customHeight="1" x14ac:dyDescent="0.3">
      <c r="B23" s="13"/>
      <c r="C23" s="181"/>
      <c r="D23" s="13"/>
      <c r="E23" s="52"/>
      <c r="F23" s="13"/>
    </row>
    <row r="24" spans="2:6" ht="28.8" x14ac:dyDescent="0.3">
      <c r="B24" s="13"/>
      <c r="C24" s="183" t="s">
        <v>152</v>
      </c>
      <c r="D24" s="13"/>
      <c r="E24" s="171"/>
      <c r="F24" s="13"/>
    </row>
    <row r="25" spans="2:6" ht="7.8" customHeight="1" x14ac:dyDescent="0.3">
      <c r="B25" s="13"/>
      <c r="C25" s="181"/>
      <c r="D25" s="13"/>
      <c r="E25" s="52"/>
      <c r="F25" s="13"/>
    </row>
    <row r="26" spans="2:6" ht="25.95" customHeight="1" x14ac:dyDescent="0.3">
      <c r="B26" s="13"/>
      <c r="C26" s="183" t="s">
        <v>149</v>
      </c>
      <c r="D26" s="13"/>
      <c r="E26" s="171"/>
      <c r="F26" s="13"/>
    </row>
    <row r="27" spans="2:6" ht="9.6" customHeight="1" x14ac:dyDescent="0.3">
      <c r="B27" s="13"/>
      <c r="C27" s="181"/>
      <c r="D27" s="13"/>
      <c r="E27" s="52"/>
      <c r="F27" s="13"/>
    </row>
    <row r="28" spans="2:6" ht="25.95" customHeight="1" x14ac:dyDescent="0.3">
      <c r="B28" s="13"/>
      <c r="C28" s="183" t="s">
        <v>148</v>
      </c>
      <c r="D28" s="13"/>
      <c r="E28" s="171"/>
      <c r="F28" s="13"/>
    </row>
    <row r="29" spans="2:6" ht="9.6" customHeight="1" x14ac:dyDescent="0.3">
      <c r="B29" s="13"/>
      <c r="C29" s="181"/>
      <c r="D29" s="13"/>
      <c r="E29" s="52"/>
      <c r="F29" s="13"/>
    </row>
    <row r="30" spans="2:6" ht="25.95" customHeight="1" x14ac:dyDescent="0.3">
      <c r="B30" s="13"/>
      <c r="C30" s="183" t="s">
        <v>153</v>
      </c>
      <c r="D30" s="13"/>
      <c r="E30" s="171"/>
      <c r="F30" s="13"/>
    </row>
    <row r="31" spans="2:6" ht="7.8" customHeight="1" x14ac:dyDescent="0.3">
      <c r="B31" s="13"/>
      <c r="C31" s="181"/>
      <c r="D31" s="13"/>
      <c r="E31" s="52"/>
      <c r="F31" s="13"/>
    </row>
    <row r="32" spans="2:6" ht="28.8" x14ac:dyDescent="0.3">
      <c r="B32" s="13"/>
      <c r="C32" s="183" t="s">
        <v>158</v>
      </c>
      <c r="D32" s="13"/>
      <c r="E32" s="171"/>
      <c r="F32" s="13"/>
    </row>
    <row r="33" spans="2:10" ht="9" customHeight="1" x14ac:dyDescent="0.3">
      <c r="B33" s="13"/>
      <c r="C33" s="181"/>
      <c r="D33" s="13"/>
      <c r="E33" s="52"/>
      <c r="F33" s="13"/>
    </row>
    <row r="34" spans="2:10" ht="25.95" customHeight="1" x14ac:dyDescent="0.3">
      <c r="B34" s="13"/>
      <c r="C34" s="183" t="s">
        <v>154</v>
      </c>
      <c r="D34" s="13"/>
      <c r="E34" s="171"/>
      <c r="F34" s="13"/>
    </row>
    <row r="35" spans="2:10" ht="9.6" customHeight="1" x14ac:dyDescent="0.3">
      <c r="B35" s="13"/>
      <c r="C35" s="181"/>
      <c r="D35" s="13"/>
      <c r="E35" s="52"/>
      <c r="F35" s="13"/>
    </row>
    <row r="36" spans="2:10" ht="28.8" x14ac:dyDescent="0.3">
      <c r="B36" s="13"/>
      <c r="C36" s="183" t="s">
        <v>155</v>
      </c>
      <c r="D36" s="13"/>
      <c r="E36" s="171"/>
      <c r="F36" s="13"/>
    </row>
    <row r="37" spans="2:10" ht="8.4" customHeight="1" x14ac:dyDescent="0.3">
      <c r="B37" s="13"/>
      <c r="C37" s="181"/>
      <c r="D37" s="13"/>
      <c r="E37" s="52"/>
      <c r="F37" s="13"/>
    </row>
    <row r="38" spans="2:10" ht="25.95" customHeight="1" x14ac:dyDescent="0.3">
      <c r="B38" s="13"/>
      <c r="C38" s="183" t="s">
        <v>156</v>
      </c>
      <c r="D38" s="13"/>
      <c r="E38" s="171"/>
      <c r="F38" s="13"/>
    </row>
    <row r="39" spans="2:10" ht="7.8" customHeight="1" x14ac:dyDescent="0.3">
      <c r="B39" s="13"/>
      <c r="C39" s="181"/>
      <c r="D39" s="13"/>
      <c r="E39" s="52"/>
      <c r="F39" s="13"/>
    </row>
    <row r="40" spans="2:10" ht="25.95" customHeight="1" x14ac:dyDescent="0.3">
      <c r="B40" s="13"/>
      <c r="C40" s="183" t="s">
        <v>157</v>
      </c>
      <c r="D40" s="13"/>
      <c r="E40" s="171"/>
      <c r="F40" s="13"/>
    </row>
    <row r="41" spans="2:10" x14ac:dyDescent="0.3">
      <c r="B41" s="13"/>
      <c r="C41" s="13"/>
      <c r="D41" s="13"/>
      <c r="E41" s="25"/>
      <c r="F41" s="13"/>
    </row>
    <row r="44" spans="2:10" ht="15" thickBot="1" x14ac:dyDescent="0.35">
      <c r="B44" s="13"/>
      <c r="C44" s="13"/>
      <c r="D44" s="13"/>
      <c r="E44" s="13"/>
      <c r="F44" s="13"/>
      <c r="G44" s="13"/>
      <c r="H44" s="13"/>
      <c r="I44" s="13"/>
      <c r="J44" s="13"/>
    </row>
    <row r="45" spans="2:10" ht="42.6" customHeight="1" thickBot="1" x14ac:dyDescent="0.35">
      <c r="B45" s="13"/>
      <c r="C45" s="115" t="s">
        <v>107</v>
      </c>
      <c r="D45" s="116"/>
      <c r="E45" s="116"/>
      <c r="F45" s="116"/>
      <c r="G45" s="116"/>
      <c r="H45" s="116"/>
      <c r="I45" s="117"/>
      <c r="J45" s="13"/>
    </row>
    <row r="46" spans="2:10" x14ac:dyDescent="0.3">
      <c r="B46" s="13"/>
      <c r="C46" s="13"/>
      <c r="D46" s="13"/>
      <c r="E46" s="13"/>
      <c r="F46" s="13"/>
      <c r="G46" s="13"/>
      <c r="H46" s="13"/>
      <c r="I46" s="13"/>
      <c r="J46" s="13"/>
    </row>
    <row r="47" spans="2:10" x14ac:dyDescent="0.3">
      <c r="C47" s="3"/>
    </row>
    <row r="48" spans="2:10" ht="15" thickBot="1" x14ac:dyDescent="0.35">
      <c r="B48" s="13"/>
      <c r="C48" s="13"/>
      <c r="D48" s="13"/>
      <c r="E48" s="13"/>
      <c r="F48" s="13"/>
      <c r="G48" s="13"/>
      <c r="H48" s="13"/>
      <c r="I48" s="13"/>
      <c r="J48" s="13"/>
    </row>
    <row r="49" spans="2:10" ht="27" customHeight="1" thickBot="1" x14ac:dyDescent="0.35">
      <c r="B49" s="13"/>
      <c r="C49" s="168" t="s">
        <v>108</v>
      </c>
      <c r="D49" s="169"/>
      <c r="E49" s="169"/>
      <c r="F49" s="169"/>
      <c r="G49" s="169"/>
      <c r="H49" s="169"/>
      <c r="I49" s="170"/>
      <c r="J49" s="13"/>
    </row>
    <row r="50" spans="2:10" ht="15" thickBot="1" x14ac:dyDescent="0.35">
      <c r="B50" s="13"/>
      <c r="C50" s="13"/>
      <c r="D50" s="13"/>
      <c r="E50" s="13"/>
      <c r="F50" s="13"/>
      <c r="G50" s="13"/>
      <c r="H50" s="13"/>
      <c r="I50" s="13"/>
      <c r="J50" s="13"/>
    </row>
    <row r="51" spans="2:10" ht="31.2" customHeight="1" thickBot="1" x14ac:dyDescent="0.35">
      <c r="B51" s="13"/>
      <c r="C51" s="166" t="s">
        <v>111</v>
      </c>
      <c r="D51" s="26"/>
      <c r="E51" s="167" t="s">
        <v>91</v>
      </c>
      <c r="F51" s="26"/>
      <c r="G51" s="167" t="s">
        <v>92</v>
      </c>
      <c r="H51" s="26"/>
      <c r="I51" s="167" t="s">
        <v>63</v>
      </c>
      <c r="J51" s="13"/>
    </row>
    <row r="52" spans="2:10" ht="6" customHeight="1" thickBot="1" x14ac:dyDescent="0.35">
      <c r="B52" s="13"/>
      <c r="C52" s="13"/>
      <c r="D52" s="13"/>
      <c r="E52" s="13"/>
      <c r="F52" s="13"/>
      <c r="G52" s="13"/>
      <c r="H52" s="13"/>
      <c r="I52" s="13"/>
      <c r="J52" s="13"/>
    </row>
    <row r="53" spans="2:10" ht="15" thickBot="1" x14ac:dyDescent="0.35">
      <c r="B53" s="13"/>
      <c r="C53" s="153" t="s">
        <v>133</v>
      </c>
      <c r="D53" s="13"/>
      <c r="E53" s="156" t="s">
        <v>115</v>
      </c>
      <c r="F53" s="13"/>
      <c r="G53" s="156" t="s">
        <v>115</v>
      </c>
      <c r="H53" s="13"/>
      <c r="I53" s="188" t="s">
        <v>115</v>
      </c>
      <c r="J53" s="13"/>
    </row>
    <row r="54" spans="2:10" x14ac:dyDescent="0.3">
      <c r="B54" s="13"/>
      <c r="C54" s="154" t="s">
        <v>124</v>
      </c>
      <c r="D54" s="13"/>
      <c r="E54" s="160"/>
      <c r="F54" s="164"/>
      <c r="G54" s="160"/>
      <c r="H54" s="164"/>
      <c r="I54" s="189">
        <f>E54+G54</f>
        <v>0</v>
      </c>
      <c r="J54" s="41"/>
    </row>
    <row r="55" spans="2:10" x14ac:dyDescent="0.3">
      <c r="B55" s="13"/>
      <c r="C55" s="17" t="s">
        <v>125</v>
      </c>
      <c r="D55" s="13"/>
      <c r="E55" s="165"/>
      <c r="F55" s="164"/>
      <c r="G55" s="165"/>
      <c r="H55" s="164"/>
      <c r="I55" s="189">
        <f t="shared" ref="I55:I56" si="0">E55+G55</f>
        <v>0</v>
      </c>
      <c r="J55" s="41"/>
    </row>
    <row r="56" spans="2:10" ht="15" thickBot="1" x14ac:dyDescent="0.35">
      <c r="B56" s="13"/>
      <c r="C56" s="17" t="s">
        <v>126</v>
      </c>
      <c r="D56" s="13"/>
      <c r="E56" s="165"/>
      <c r="F56" s="164"/>
      <c r="G56" s="165"/>
      <c r="H56" s="164"/>
      <c r="I56" s="190">
        <f t="shared" si="0"/>
        <v>0</v>
      </c>
      <c r="J56" s="41"/>
    </row>
    <row r="57" spans="2:10" ht="19.2" customHeight="1" thickBot="1" x14ac:dyDescent="0.35">
      <c r="B57" s="13"/>
      <c r="C57" s="43" t="s">
        <v>63</v>
      </c>
      <c r="D57" s="13"/>
      <c r="E57" s="161">
        <f>SUM(E54:E56)</f>
        <v>0</v>
      </c>
      <c r="F57" s="164"/>
      <c r="G57" s="161">
        <f>SUM(G54:G56)</f>
        <v>0</v>
      </c>
      <c r="H57" s="164"/>
      <c r="I57" s="161">
        <f>SUM(I54:I56)</f>
        <v>0</v>
      </c>
      <c r="J57" s="41"/>
    </row>
    <row r="58" spans="2:10" ht="7.2" customHeight="1" thickBot="1" x14ac:dyDescent="0.35">
      <c r="B58" s="13"/>
      <c r="C58" s="13"/>
      <c r="D58" s="13"/>
      <c r="E58" s="13"/>
      <c r="F58" s="13"/>
      <c r="G58" s="13"/>
      <c r="H58" s="13"/>
      <c r="I58" s="13"/>
      <c r="J58" s="13"/>
    </row>
    <row r="59" spans="2:10" ht="18.600000000000001" customHeight="1" thickBot="1" x14ac:dyDescent="0.35">
      <c r="B59" s="13"/>
      <c r="C59" s="153" t="s">
        <v>134</v>
      </c>
      <c r="D59" s="13"/>
      <c r="E59" s="13"/>
      <c r="F59" s="13"/>
      <c r="G59" s="13"/>
      <c r="H59" s="13"/>
      <c r="I59" s="156" t="s">
        <v>115</v>
      </c>
      <c r="J59" s="13"/>
    </row>
    <row r="60" spans="2:10" ht="15" customHeight="1" x14ac:dyDescent="0.3">
      <c r="B60" s="13"/>
      <c r="C60" s="154" t="s">
        <v>124</v>
      </c>
      <c r="D60" s="13"/>
      <c r="E60" s="13"/>
      <c r="F60" s="13"/>
      <c r="G60" s="13"/>
      <c r="H60" s="41"/>
      <c r="I60" s="160"/>
      <c r="J60" s="13"/>
    </row>
    <row r="61" spans="2:10" ht="15" customHeight="1" x14ac:dyDescent="0.3">
      <c r="B61" s="13"/>
      <c r="C61" s="17" t="s">
        <v>125</v>
      </c>
      <c r="D61" s="13"/>
      <c r="E61" s="13"/>
      <c r="F61" s="13"/>
      <c r="G61" s="13"/>
      <c r="H61" s="41"/>
      <c r="I61" s="160"/>
      <c r="J61" s="13"/>
    </row>
    <row r="62" spans="2:10" ht="15" customHeight="1" thickBot="1" x14ac:dyDescent="0.35">
      <c r="B62" s="13"/>
      <c r="C62" s="17" t="s">
        <v>126</v>
      </c>
      <c r="D62" s="13"/>
      <c r="E62" s="13"/>
      <c r="F62" s="13"/>
      <c r="G62" s="13"/>
      <c r="H62" s="41"/>
      <c r="I62" s="160"/>
      <c r="J62" s="13"/>
    </row>
    <row r="63" spans="2:10" ht="18.600000000000001" customHeight="1" thickBot="1" x14ac:dyDescent="0.35">
      <c r="B63" s="13"/>
      <c r="C63" s="43" t="s">
        <v>63</v>
      </c>
      <c r="D63" s="13"/>
      <c r="E63" s="13"/>
      <c r="F63" s="13"/>
      <c r="G63" s="13"/>
      <c r="H63" s="41"/>
      <c r="I63" s="161">
        <f>SUM(I60:I62)</f>
        <v>0</v>
      </c>
      <c r="J63" s="13"/>
    </row>
    <row r="64" spans="2:10" ht="7.2" customHeight="1" x14ac:dyDescent="0.3">
      <c r="B64" s="13"/>
      <c r="C64" s="13"/>
      <c r="D64" s="13"/>
      <c r="E64" s="13"/>
      <c r="F64" s="13"/>
      <c r="G64" s="13"/>
      <c r="H64" s="13"/>
      <c r="I64" s="13"/>
      <c r="J64" s="13"/>
    </row>
    <row r="65" spans="2:10" ht="7.2" customHeight="1" thickBot="1" x14ac:dyDescent="0.35">
      <c r="B65" s="13"/>
      <c r="C65" s="13"/>
      <c r="D65" s="13"/>
      <c r="E65" s="13"/>
      <c r="F65" s="13"/>
      <c r="G65" s="13"/>
      <c r="H65" s="13"/>
      <c r="I65" s="13"/>
      <c r="J65" s="13"/>
    </row>
    <row r="66" spans="2:10" ht="15" thickBot="1" x14ac:dyDescent="0.35">
      <c r="B66" s="13"/>
      <c r="C66" s="153" t="s">
        <v>113</v>
      </c>
      <c r="D66" s="13"/>
      <c r="E66" s="156" t="s">
        <v>114</v>
      </c>
      <c r="F66" s="13"/>
      <c r="G66" s="156" t="s">
        <v>114</v>
      </c>
      <c r="H66" s="13"/>
      <c r="I66" s="156" t="s">
        <v>63</v>
      </c>
      <c r="J66" s="13"/>
    </row>
    <row r="67" spans="2:10" ht="21" customHeight="1" thickBot="1" x14ac:dyDescent="0.35">
      <c r="B67" s="13"/>
      <c r="C67" s="154" t="s">
        <v>123</v>
      </c>
      <c r="D67" s="13"/>
      <c r="E67" s="186"/>
      <c r="F67" s="15"/>
      <c r="G67" s="186"/>
      <c r="H67" s="13"/>
      <c r="I67" s="161">
        <f>E67+G67</f>
        <v>0</v>
      </c>
      <c r="J67" s="13"/>
    </row>
    <row r="68" spans="2:10" ht="15" thickBot="1" x14ac:dyDescent="0.35">
      <c r="B68" s="13"/>
      <c r="C68" s="13"/>
      <c r="D68" s="13"/>
      <c r="E68" s="13"/>
      <c r="F68" s="13"/>
      <c r="G68" s="13"/>
      <c r="H68" s="13"/>
      <c r="I68" s="13"/>
      <c r="J68" s="13"/>
    </row>
    <row r="69" spans="2:10" ht="29.4" customHeight="1" thickBot="1" x14ac:dyDescent="0.35">
      <c r="B69" s="13"/>
      <c r="C69" s="166" t="s">
        <v>116</v>
      </c>
      <c r="D69" s="26"/>
      <c r="E69" s="167" t="s">
        <v>91</v>
      </c>
      <c r="F69" s="26"/>
      <c r="G69" s="167" t="s">
        <v>92</v>
      </c>
      <c r="H69" s="26"/>
      <c r="I69" s="167" t="s">
        <v>63</v>
      </c>
      <c r="J69" s="13"/>
    </row>
    <row r="70" spans="2:10" ht="6" customHeight="1" thickBot="1" x14ac:dyDescent="0.35">
      <c r="B70" s="13"/>
      <c r="C70" s="13"/>
      <c r="D70" s="13"/>
      <c r="E70" s="13"/>
      <c r="F70" s="13"/>
      <c r="G70" s="13"/>
      <c r="H70" s="13"/>
      <c r="I70" s="13"/>
      <c r="J70" s="13"/>
    </row>
    <row r="71" spans="2:10" ht="15" thickBot="1" x14ac:dyDescent="0.35">
      <c r="B71" s="13"/>
      <c r="C71" s="153" t="s">
        <v>133</v>
      </c>
      <c r="D71" s="13"/>
      <c r="E71" s="156" t="s">
        <v>115</v>
      </c>
      <c r="F71" s="13"/>
      <c r="G71" s="156" t="s">
        <v>115</v>
      </c>
      <c r="H71" s="13"/>
      <c r="I71" s="156" t="s">
        <v>115</v>
      </c>
      <c r="J71" s="13"/>
    </row>
    <row r="72" spans="2:10" x14ac:dyDescent="0.3">
      <c r="B72" s="13"/>
      <c r="C72" s="154" t="s">
        <v>124</v>
      </c>
      <c r="D72" s="13"/>
      <c r="E72" s="160"/>
      <c r="F72" s="18"/>
      <c r="G72" s="160"/>
      <c r="H72" s="18"/>
      <c r="I72" s="189">
        <f>E72+G72</f>
        <v>0</v>
      </c>
      <c r="J72" s="13"/>
    </row>
    <row r="73" spans="2:10" x14ac:dyDescent="0.3">
      <c r="B73" s="13"/>
      <c r="C73" s="17" t="s">
        <v>125</v>
      </c>
      <c r="D73" s="13"/>
      <c r="E73" s="160"/>
      <c r="F73" s="18"/>
      <c r="G73" s="160"/>
      <c r="H73" s="18"/>
      <c r="I73" s="189">
        <f t="shared" ref="I73:I74" si="1">E73+G73</f>
        <v>0</v>
      </c>
      <c r="J73" s="13"/>
    </row>
    <row r="74" spans="2:10" ht="15" thickBot="1" x14ac:dyDescent="0.35">
      <c r="B74" s="13"/>
      <c r="C74" s="17" t="s">
        <v>126</v>
      </c>
      <c r="D74" s="13"/>
      <c r="E74" s="160"/>
      <c r="F74" s="18"/>
      <c r="G74" s="160"/>
      <c r="H74" s="18"/>
      <c r="I74" s="190">
        <f t="shared" si="1"/>
        <v>0</v>
      </c>
      <c r="J74" s="13"/>
    </row>
    <row r="75" spans="2:10" ht="15" thickBot="1" x14ac:dyDescent="0.35">
      <c r="B75" s="13"/>
      <c r="C75" s="43" t="s">
        <v>63</v>
      </c>
      <c r="D75" s="13"/>
      <c r="E75" s="161">
        <f>SUM(E72:E74)</f>
        <v>0</v>
      </c>
      <c r="F75" s="18"/>
      <c r="G75" s="161">
        <f>SUM(G72:G74)</f>
        <v>0</v>
      </c>
      <c r="H75" s="18"/>
      <c r="I75" s="161">
        <f>SUM(I72:I74)</f>
        <v>0</v>
      </c>
      <c r="J75" s="13"/>
    </row>
    <row r="76" spans="2:10" ht="7.2" customHeight="1" thickBot="1" x14ac:dyDescent="0.35">
      <c r="B76" s="13"/>
      <c r="C76" s="13"/>
      <c r="D76" s="13"/>
      <c r="E76" s="13"/>
      <c r="F76" s="13"/>
      <c r="G76" s="13"/>
      <c r="H76" s="13"/>
      <c r="I76" s="13"/>
      <c r="J76" s="13"/>
    </row>
    <row r="77" spans="2:10" ht="15" customHeight="1" thickBot="1" x14ac:dyDescent="0.35">
      <c r="B77" s="13"/>
      <c r="C77" s="153" t="s">
        <v>134</v>
      </c>
      <c r="D77" s="13"/>
      <c r="E77" s="13"/>
      <c r="F77" s="13"/>
      <c r="G77" s="13"/>
      <c r="H77" s="13"/>
      <c r="I77" s="156" t="s">
        <v>115</v>
      </c>
      <c r="J77" s="13"/>
    </row>
    <row r="78" spans="2:10" ht="15" customHeight="1" x14ac:dyDescent="0.3">
      <c r="B78" s="13"/>
      <c r="C78" s="154" t="s">
        <v>124</v>
      </c>
      <c r="D78" s="13"/>
      <c r="E78" s="13"/>
      <c r="F78" s="13"/>
      <c r="G78" s="13"/>
      <c r="H78" s="41"/>
      <c r="I78" s="160"/>
      <c r="J78" s="13"/>
    </row>
    <row r="79" spans="2:10" ht="15" customHeight="1" x14ac:dyDescent="0.3">
      <c r="B79" s="13"/>
      <c r="C79" s="17" t="s">
        <v>125</v>
      </c>
      <c r="D79" s="13"/>
      <c r="E79" s="13"/>
      <c r="F79" s="13"/>
      <c r="G79" s="13"/>
      <c r="H79" s="41"/>
      <c r="I79" s="160"/>
      <c r="J79" s="13"/>
    </row>
    <row r="80" spans="2:10" ht="15" customHeight="1" thickBot="1" x14ac:dyDescent="0.35">
      <c r="B80" s="13"/>
      <c r="C80" s="17" t="s">
        <v>126</v>
      </c>
      <c r="D80" s="13"/>
      <c r="E80" s="13"/>
      <c r="F80" s="13"/>
      <c r="G80" s="13"/>
      <c r="H80" s="41"/>
      <c r="I80" s="160"/>
      <c r="J80" s="13"/>
    </row>
    <row r="81" spans="2:10" ht="15" customHeight="1" thickBot="1" x14ac:dyDescent="0.35">
      <c r="B81" s="13"/>
      <c r="C81" s="43" t="s">
        <v>63</v>
      </c>
      <c r="D81" s="13"/>
      <c r="E81" s="13"/>
      <c r="F81" s="13"/>
      <c r="G81" s="13"/>
      <c r="H81" s="41"/>
      <c r="I81" s="161">
        <f>SUM(I78:I80)</f>
        <v>0</v>
      </c>
      <c r="J81" s="13"/>
    </row>
    <row r="82" spans="2:10" ht="7.2" customHeight="1" thickBot="1" x14ac:dyDescent="0.35">
      <c r="B82" s="13"/>
      <c r="C82" s="13"/>
      <c r="D82" s="13"/>
      <c r="E82" s="13"/>
      <c r="F82" s="13"/>
      <c r="G82" s="13"/>
      <c r="H82" s="13"/>
      <c r="I82" s="13"/>
      <c r="J82" s="13"/>
    </row>
    <row r="83" spans="2:10" ht="15" thickBot="1" x14ac:dyDescent="0.35">
      <c r="B83" s="13"/>
      <c r="C83" s="153" t="s">
        <v>113</v>
      </c>
      <c r="D83" s="13"/>
      <c r="E83" s="156" t="s">
        <v>114</v>
      </c>
      <c r="F83" s="13"/>
      <c r="G83" s="156" t="s">
        <v>114</v>
      </c>
      <c r="H83" s="13"/>
      <c r="I83" s="156" t="s">
        <v>63</v>
      </c>
      <c r="J83" s="13"/>
    </row>
    <row r="84" spans="2:10" ht="20.399999999999999" customHeight="1" thickBot="1" x14ac:dyDescent="0.35">
      <c r="B84" s="13"/>
      <c r="C84" s="154" t="s">
        <v>123</v>
      </c>
      <c r="D84" s="13"/>
      <c r="E84" s="186"/>
      <c r="F84" s="15"/>
      <c r="G84" s="186"/>
      <c r="H84" s="13"/>
      <c r="I84" s="161">
        <f>E84+G84</f>
        <v>0</v>
      </c>
      <c r="J84" s="13"/>
    </row>
    <row r="85" spans="2:10" x14ac:dyDescent="0.3">
      <c r="B85" s="13"/>
      <c r="C85" s="13"/>
      <c r="D85" s="13"/>
      <c r="E85" s="13"/>
      <c r="F85" s="13"/>
      <c r="G85" s="13"/>
      <c r="H85" s="13"/>
      <c r="I85" s="13"/>
      <c r="J85" s="13"/>
    </row>
    <row r="86" spans="2:10" x14ac:dyDescent="0.3">
      <c r="C86" s="3"/>
    </row>
    <row r="87" spans="2:10" x14ac:dyDescent="0.3">
      <c r="C87" s="3"/>
    </row>
    <row r="88" spans="2:10" ht="15" thickBot="1" x14ac:dyDescent="0.35">
      <c r="B88" s="13"/>
      <c r="C88" s="13"/>
      <c r="D88" s="13"/>
      <c r="E88" s="13"/>
      <c r="F88" s="13"/>
      <c r="G88" s="13"/>
      <c r="H88" s="13"/>
      <c r="I88" s="13"/>
      <c r="J88" s="13"/>
    </row>
    <row r="89" spans="2:10" ht="18.600000000000001" thickBot="1" x14ac:dyDescent="0.35">
      <c r="B89" s="13"/>
      <c r="C89" s="168" t="s">
        <v>117</v>
      </c>
      <c r="D89" s="169"/>
      <c r="E89" s="169"/>
      <c r="F89" s="169"/>
      <c r="G89" s="169"/>
      <c r="H89" s="169"/>
      <c r="I89" s="170"/>
      <c r="J89" s="13"/>
    </row>
    <row r="90" spans="2:10" ht="15" thickBot="1" x14ac:dyDescent="0.35">
      <c r="B90" s="13"/>
      <c r="C90" s="13"/>
      <c r="D90" s="13"/>
      <c r="E90" s="13"/>
      <c r="F90" s="13"/>
      <c r="G90" s="13"/>
      <c r="H90" s="13"/>
      <c r="I90" s="13"/>
      <c r="J90" s="13"/>
    </row>
    <row r="91" spans="2:10" ht="16.2" thickBot="1" x14ac:dyDescent="0.35">
      <c r="B91" s="13"/>
      <c r="C91" s="166" t="s">
        <v>111</v>
      </c>
      <c r="D91" s="26"/>
      <c r="E91" s="167" t="s">
        <v>91</v>
      </c>
      <c r="F91" s="26"/>
      <c r="G91" s="167" t="s">
        <v>92</v>
      </c>
      <c r="H91" s="26"/>
      <c r="I91" s="167" t="s">
        <v>63</v>
      </c>
      <c r="J91" s="13"/>
    </row>
    <row r="92" spans="2:10" ht="15" thickBot="1" x14ac:dyDescent="0.35">
      <c r="B92" s="13"/>
      <c r="C92" s="13"/>
      <c r="D92" s="13"/>
      <c r="E92" s="13"/>
      <c r="F92" s="13"/>
      <c r="G92" s="13"/>
      <c r="H92" s="13"/>
      <c r="I92" s="13"/>
      <c r="J92" s="13"/>
    </row>
    <row r="93" spans="2:10" ht="15" thickBot="1" x14ac:dyDescent="0.35">
      <c r="B93" s="13"/>
      <c r="C93" s="153" t="s">
        <v>133</v>
      </c>
      <c r="D93" s="13"/>
      <c r="E93" s="156" t="s">
        <v>115</v>
      </c>
      <c r="F93" s="13"/>
      <c r="G93" s="156" t="s">
        <v>115</v>
      </c>
      <c r="H93" s="13"/>
      <c r="I93" s="156" t="s">
        <v>115</v>
      </c>
      <c r="J93" s="13"/>
    </row>
    <row r="94" spans="2:10" x14ac:dyDescent="0.3">
      <c r="B94" s="13"/>
      <c r="C94" s="154" t="s">
        <v>124</v>
      </c>
      <c r="D94" s="13"/>
      <c r="E94" s="160"/>
      <c r="F94" s="164"/>
      <c r="G94" s="160"/>
      <c r="H94" s="164"/>
      <c r="I94" s="189">
        <f>E94+G94</f>
        <v>0</v>
      </c>
      <c r="J94" s="41"/>
    </row>
    <row r="95" spans="2:10" x14ac:dyDescent="0.3">
      <c r="B95" s="13"/>
      <c r="C95" s="17" t="s">
        <v>125</v>
      </c>
      <c r="D95" s="13"/>
      <c r="E95" s="165"/>
      <c r="F95" s="164"/>
      <c r="G95" s="165"/>
      <c r="H95" s="164"/>
      <c r="I95" s="189">
        <f t="shared" ref="I95:I96" si="2">E95+G95</f>
        <v>0</v>
      </c>
      <c r="J95" s="41"/>
    </row>
    <row r="96" spans="2:10" ht="15" thickBot="1" x14ac:dyDescent="0.35">
      <c r="B96" s="13"/>
      <c r="C96" s="17" t="s">
        <v>126</v>
      </c>
      <c r="D96" s="13"/>
      <c r="E96" s="165"/>
      <c r="F96" s="164"/>
      <c r="G96" s="165"/>
      <c r="H96" s="164"/>
      <c r="I96" s="190">
        <f t="shared" si="2"/>
        <v>0</v>
      </c>
      <c r="J96" s="41"/>
    </row>
    <row r="97" spans="2:10" ht="15" thickBot="1" x14ac:dyDescent="0.35">
      <c r="B97" s="13"/>
      <c r="C97" s="43" t="s">
        <v>63</v>
      </c>
      <c r="D97" s="13"/>
      <c r="E97" s="161">
        <f>SUM(E94:E96)</f>
        <v>0</v>
      </c>
      <c r="F97" s="164"/>
      <c r="G97" s="161">
        <f>SUM(G94:G96)</f>
        <v>0</v>
      </c>
      <c r="H97" s="164"/>
      <c r="I97" s="161">
        <f>SUM(I94:I96)</f>
        <v>0</v>
      </c>
      <c r="J97" s="41"/>
    </row>
    <row r="98" spans="2:10" ht="15" thickBot="1" x14ac:dyDescent="0.35">
      <c r="B98" s="13"/>
      <c r="C98" s="13"/>
      <c r="D98" s="13"/>
      <c r="E98" s="13"/>
      <c r="F98" s="13"/>
      <c r="G98" s="13"/>
      <c r="H98" s="13"/>
      <c r="I98" s="13"/>
      <c r="J98" s="13"/>
    </row>
    <row r="99" spans="2:10" ht="15" thickBot="1" x14ac:dyDescent="0.35">
      <c r="B99" s="13"/>
      <c r="C99" s="153" t="s">
        <v>134</v>
      </c>
      <c r="D99" s="13"/>
      <c r="E99" s="13"/>
      <c r="F99" s="13"/>
      <c r="G99" s="13"/>
      <c r="H99" s="13"/>
      <c r="I99" s="156" t="s">
        <v>115</v>
      </c>
      <c r="J99" s="13"/>
    </row>
    <row r="100" spans="2:10" x14ac:dyDescent="0.3">
      <c r="B100" s="13"/>
      <c r="C100" s="154" t="s">
        <v>124</v>
      </c>
      <c r="D100" s="13"/>
      <c r="E100" s="13"/>
      <c r="F100" s="13"/>
      <c r="G100" s="13"/>
      <c r="H100" s="41"/>
      <c r="I100" s="160"/>
      <c r="J100" s="13"/>
    </row>
    <row r="101" spans="2:10" x14ac:dyDescent="0.3">
      <c r="B101" s="13"/>
      <c r="C101" s="17" t="s">
        <v>125</v>
      </c>
      <c r="D101" s="13"/>
      <c r="E101" s="13"/>
      <c r="F101" s="13"/>
      <c r="G101" s="13"/>
      <c r="H101" s="41"/>
      <c r="I101" s="160"/>
      <c r="J101" s="13"/>
    </row>
    <row r="102" spans="2:10" ht="15" thickBot="1" x14ac:dyDescent="0.35">
      <c r="B102" s="13"/>
      <c r="C102" s="17" t="s">
        <v>126</v>
      </c>
      <c r="D102" s="13"/>
      <c r="E102" s="13"/>
      <c r="F102" s="13"/>
      <c r="G102" s="13"/>
      <c r="H102" s="41"/>
      <c r="I102" s="160"/>
      <c r="J102" s="13"/>
    </row>
    <row r="103" spans="2:10" ht="15" thickBot="1" x14ac:dyDescent="0.35">
      <c r="B103" s="13"/>
      <c r="C103" s="43" t="s">
        <v>63</v>
      </c>
      <c r="D103" s="13"/>
      <c r="E103" s="13"/>
      <c r="F103" s="13"/>
      <c r="G103" s="13"/>
      <c r="H103" s="41"/>
      <c r="I103" s="161">
        <f>SUM(I100:I102)</f>
        <v>0</v>
      </c>
      <c r="J103" s="13"/>
    </row>
    <row r="104" spans="2:10" x14ac:dyDescent="0.3">
      <c r="B104" s="13"/>
      <c r="C104" s="13"/>
      <c r="D104" s="13"/>
      <c r="E104" s="13"/>
      <c r="F104" s="13"/>
      <c r="G104" s="13"/>
      <c r="H104" s="13"/>
      <c r="I104" s="13"/>
      <c r="J104" s="13"/>
    </row>
    <row r="105" spans="2:10" ht="15" thickBot="1" x14ac:dyDescent="0.35">
      <c r="B105" s="13"/>
      <c r="C105" s="13"/>
      <c r="D105" s="13"/>
      <c r="E105" s="13"/>
      <c r="F105" s="13"/>
      <c r="G105" s="13"/>
      <c r="H105" s="13"/>
      <c r="I105" s="13"/>
      <c r="J105" s="13"/>
    </row>
    <row r="106" spans="2:10" ht="15" thickBot="1" x14ac:dyDescent="0.35">
      <c r="B106" s="13"/>
      <c r="C106" s="153" t="s">
        <v>113</v>
      </c>
      <c r="D106" s="13"/>
      <c r="E106" s="156" t="s">
        <v>114</v>
      </c>
      <c r="F106" s="13"/>
      <c r="G106" s="156" t="s">
        <v>114</v>
      </c>
      <c r="H106" s="13"/>
      <c r="I106" s="156" t="s">
        <v>63</v>
      </c>
      <c r="J106" s="13"/>
    </row>
    <row r="107" spans="2:10" ht="15" thickBot="1" x14ac:dyDescent="0.35">
      <c r="B107" s="13"/>
      <c r="C107" s="154" t="s">
        <v>123</v>
      </c>
      <c r="D107" s="13"/>
      <c r="E107" s="158"/>
      <c r="F107" s="13"/>
      <c r="G107" s="158"/>
      <c r="H107" s="13"/>
      <c r="I107" s="161">
        <f>E107+G107</f>
        <v>0</v>
      </c>
      <c r="J107" s="13"/>
    </row>
    <row r="108" spans="2:10" ht="15" thickBot="1" x14ac:dyDescent="0.35">
      <c r="B108" s="13"/>
      <c r="C108" s="13"/>
      <c r="D108" s="13"/>
      <c r="E108" s="13"/>
      <c r="F108" s="13"/>
      <c r="G108" s="13"/>
      <c r="H108" s="13"/>
      <c r="I108" s="13"/>
      <c r="J108" s="13"/>
    </row>
    <row r="109" spans="2:10" ht="16.2" thickBot="1" x14ac:dyDescent="0.35">
      <c r="B109" s="13"/>
      <c r="C109" s="166" t="s">
        <v>116</v>
      </c>
      <c r="D109" s="26"/>
      <c r="E109" s="167" t="s">
        <v>91</v>
      </c>
      <c r="F109" s="26"/>
      <c r="G109" s="167" t="s">
        <v>92</v>
      </c>
      <c r="H109" s="26"/>
      <c r="I109" s="167" t="s">
        <v>63</v>
      </c>
      <c r="J109" s="13"/>
    </row>
    <row r="110" spans="2:10" ht="15" thickBot="1" x14ac:dyDescent="0.35">
      <c r="B110" s="13"/>
      <c r="C110" s="13"/>
      <c r="D110" s="13"/>
      <c r="E110" s="13"/>
      <c r="F110" s="13"/>
      <c r="G110" s="13"/>
      <c r="H110" s="13"/>
      <c r="I110" s="13"/>
      <c r="J110" s="13"/>
    </row>
    <row r="111" spans="2:10" ht="15" thickBot="1" x14ac:dyDescent="0.35">
      <c r="B111" s="13"/>
      <c r="C111" s="153" t="s">
        <v>133</v>
      </c>
      <c r="D111" s="13"/>
      <c r="E111" s="156" t="s">
        <v>115</v>
      </c>
      <c r="F111" s="13"/>
      <c r="G111" s="156" t="s">
        <v>115</v>
      </c>
      <c r="H111" s="13"/>
      <c r="I111" s="156" t="s">
        <v>115</v>
      </c>
      <c r="J111" s="13"/>
    </row>
    <row r="112" spans="2:10" x14ac:dyDescent="0.3">
      <c r="B112" s="13"/>
      <c r="C112" s="154" t="s">
        <v>124</v>
      </c>
      <c r="D112" s="13"/>
      <c r="E112" s="160"/>
      <c r="F112" s="18"/>
      <c r="G112" s="160"/>
      <c r="H112" s="18"/>
      <c r="I112" s="189">
        <f>E112+G112</f>
        <v>0</v>
      </c>
      <c r="J112" s="13"/>
    </row>
    <row r="113" spans="2:10" x14ac:dyDescent="0.3">
      <c r="B113" s="13"/>
      <c r="C113" s="17" t="s">
        <v>125</v>
      </c>
      <c r="D113" s="13"/>
      <c r="E113" s="165"/>
      <c r="F113" s="18"/>
      <c r="G113" s="165"/>
      <c r="H113" s="18"/>
      <c r="I113" s="189">
        <f t="shared" ref="I113:I114" si="3">E113+G113</f>
        <v>0</v>
      </c>
      <c r="J113" s="13"/>
    </row>
    <row r="114" spans="2:10" ht="15" thickBot="1" x14ac:dyDescent="0.35">
      <c r="B114" s="13"/>
      <c r="C114" s="17" t="s">
        <v>126</v>
      </c>
      <c r="D114" s="13"/>
      <c r="E114" s="165"/>
      <c r="F114" s="18"/>
      <c r="G114" s="165"/>
      <c r="H114" s="18"/>
      <c r="I114" s="190">
        <f t="shared" si="3"/>
        <v>0</v>
      </c>
      <c r="J114" s="13"/>
    </row>
    <row r="115" spans="2:10" ht="15" thickBot="1" x14ac:dyDescent="0.35">
      <c r="B115" s="13"/>
      <c r="C115" s="43" t="s">
        <v>63</v>
      </c>
      <c r="D115" s="13"/>
      <c r="E115" s="161">
        <f>SUM(E112:E114)</f>
        <v>0</v>
      </c>
      <c r="F115" s="18"/>
      <c r="G115" s="161">
        <f>SUM(G112:G114)</f>
        <v>0</v>
      </c>
      <c r="H115" s="18"/>
      <c r="I115" s="161">
        <f>SUM(I112:I114)</f>
        <v>0</v>
      </c>
      <c r="J115" s="13"/>
    </row>
    <row r="116" spans="2:10" ht="15" thickBot="1" x14ac:dyDescent="0.35">
      <c r="B116" s="13"/>
      <c r="C116" s="13"/>
      <c r="D116" s="13"/>
      <c r="E116" s="13"/>
      <c r="F116" s="13"/>
      <c r="G116" s="13"/>
      <c r="H116" s="13"/>
      <c r="I116" s="13"/>
      <c r="J116" s="13"/>
    </row>
    <row r="117" spans="2:10" ht="15" thickBot="1" x14ac:dyDescent="0.35">
      <c r="B117" s="13"/>
      <c r="C117" s="153" t="s">
        <v>134</v>
      </c>
      <c r="D117" s="13"/>
      <c r="E117" s="13"/>
      <c r="F117" s="13"/>
      <c r="G117" s="13"/>
      <c r="H117" s="13"/>
      <c r="I117" s="156" t="s">
        <v>115</v>
      </c>
      <c r="J117" s="13"/>
    </row>
    <row r="118" spans="2:10" x14ac:dyDescent="0.3">
      <c r="B118" s="13"/>
      <c r="C118" s="154" t="s">
        <v>124</v>
      </c>
      <c r="D118" s="13"/>
      <c r="E118" s="13"/>
      <c r="F118" s="13"/>
      <c r="G118" s="13"/>
      <c r="H118" s="41"/>
      <c r="I118" s="160"/>
      <c r="J118" s="13"/>
    </row>
    <row r="119" spans="2:10" x14ac:dyDescent="0.3">
      <c r="B119" s="13"/>
      <c r="C119" s="17" t="s">
        <v>125</v>
      </c>
      <c r="D119" s="13"/>
      <c r="E119" s="13"/>
      <c r="F119" s="13"/>
      <c r="G119" s="13"/>
      <c r="H119" s="41"/>
      <c r="I119" s="160"/>
      <c r="J119" s="13"/>
    </row>
    <row r="120" spans="2:10" ht="15" thickBot="1" x14ac:dyDescent="0.35">
      <c r="B120" s="13"/>
      <c r="C120" s="17" t="s">
        <v>126</v>
      </c>
      <c r="D120" s="13"/>
      <c r="E120" s="13"/>
      <c r="F120" s="13"/>
      <c r="G120" s="13"/>
      <c r="H120" s="41"/>
      <c r="I120" s="160"/>
      <c r="J120" s="13"/>
    </row>
    <row r="121" spans="2:10" ht="15" thickBot="1" x14ac:dyDescent="0.35">
      <c r="B121" s="13"/>
      <c r="C121" s="43" t="s">
        <v>63</v>
      </c>
      <c r="D121" s="13"/>
      <c r="E121" s="13"/>
      <c r="F121" s="13"/>
      <c r="G121" s="13"/>
      <c r="H121" s="41"/>
      <c r="I121" s="161">
        <f>SUM(I118:I120)</f>
        <v>0</v>
      </c>
      <c r="J121" s="13"/>
    </row>
    <row r="122" spans="2:10" x14ac:dyDescent="0.3">
      <c r="B122" s="13"/>
      <c r="C122" s="13"/>
      <c r="D122" s="13"/>
      <c r="E122" s="13"/>
      <c r="F122" s="13"/>
      <c r="G122" s="13"/>
      <c r="H122" s="13"/>
      <c r="I122" s="13"/>
      <c r="J122" s="13"/>
    </row>
    <row r="123" spans="2:10" x14ac:dyDescent="0.3">
      <c r="C123" s="3"/>
    </row>
    <row r="124" spans="2:10" x14ac:dyDescent="0.3">
      <c r="C124" s="3"/>
    </row>
    <row r="125" spans="2:10" ht="15" thickBot="1" x14ac:dyDescent="0.35">
      <c r="B125" s="13"/>
      <c r="C125" s="13"/>
      <c r="D125" s="13"/>
      <c r="E125" s="13"/>
      <c r="F125" s="13"/>
      <c r="G125" s="13"/>
      <c r="H125" s="13"/>
      <c r="I125" s="13"/>
      <c r="J125" s="13"/>
    </row>
    <row r="126" spans="2:10" ht="31.8" customHeight="1" thickBot="1" x14ac:dyDescent="0.35">
      <c r="B126" s="13"/>
      <c r="C126" s="150" t="s">
        <v>118</v>
      </c>
      <c r="D126" s="151"/>
      <c r="E126" s="151"/>
      <c r="F126" s="151"/>
      <c r="G126" s="151"/>
      <c r="H126" s="151"/>
      <c r="I126" s="152"/>
      <c r="J126" s="13"/>
    </row>
    <row r="127" spans="2:10" ht="15" thickBot="1" x14ac:dyDescent="0.35">
      <c r="B127" s="13"/>
      <c r="C127" s="13"/>
      <c r="D127" s="13"/>
      <c r="E127" s="13"/>
      <c r="F127" s="13"/>
      <c r="G127" s="13"/>
      <c r="H127" s="13"/>
      <c r="I127" s="13"/>
      <c r="J127" s="13"/>
    </row>
    <row r="128" spans="2:10" ht="15" thickBot="1" x14ac:dyDescent="0.35">
      <c r="B128" s="13"/>
      <c r="C128" s="157" t="s">
        <v>111</v>
      </c>
      <c r="D128" s="13"/>
      <c r="E128" s="162" t="s">
        <v>91</v>
      </c>
      <c r="F128" s="13"/>
      <c r="G128" s="162" t="s">
        <v>92</v>
      </c>
      <c r="H128" s="13"/>
      <c r="I128" s="162" t="s">
        <v>63</v>
      </c>
      <c r="J128" s="13"/>
    </row>
    <row r="129" spans="2:10" ht="8.4" customHeight="1" thickBot="1" x14ac:dyDescent="0.35">
      <c r="B129" s="13"/>
      <c r="C129" s="13"/>
      <c r="D129" s="13"/>
      <c r="E129" s="13"/>
      <c r="F129" s="13"/>
      <c r="G129" s="13"/>
      <c r="H129" s="13"/>
      <c r="I129" s="13"/>
      <c r="J129" s="13"/>
    </row>
    <row r="130" spans="2:10" ht="15" thickBot="1" x14ac:dyDescent="0.35">
      <c r="B130" s="13"/>
      <c r="C130" s="153" t="s">
        <v>133</v>
      </c>
      <c r="D130" s="13"/>
      <c r="E130" s="156" t="s">
        <v>115</v>
      </c>
      <c r="F130" s="13"/>
      <c r="G130" s="156" t="s">
        <v>115</v>
      </c>
      <c r="H130" s="13"/>
      <c r="I130" s="156" t="s">
        <v>115</v>
      </c>
      <c r="J130" s="13"/>
    </row>
    <row r="131" spans="2:10" ht="15" thickBot="1" x14ac:dyDescent="0.35">
      <c r="B131" s="13"/>
      <c r="C131" s="154" t="s">
        <v>124</v>
      </c>
      <c r="D131" s="13"/>
      <c r="E131" s="155"/>
      <c r="F131" s="41"/>
      <c r="G131" s="155"/>
      <c r="H131" s="41"/>
      <c r="I131" s="189">
        <f>E131+G131</f>
        <v>0</v>
      </c>
      <c r="J131" s="41"/>
    </row>
    <row r="132" spans="2:10" ht="15" thickBot="1" x14ac:dyDescent="0.35">
      <c r="B132" s="13"/>
      <c r="C132" s="43" t="s">
        <v>63</v>
      </c>
      <c r="D132" s="13"/>
      <c r="E132" s="44">
        <f>SUM(E131:E131)</f>
        <v>0</v>
      </c>
      <c r="F132" s="41"/>
      <c r="G132" s="44">
        <f>SUM(G131:G131)</f>
        <v>0</v>
      </c>
      <c r="H132" s="41"/>
      <c r="I132" s="44">
        <f>SUM(I131:I131)</f>
        <v>0</v>
      </c>
      <c r="J132" s="41"/>
    </row>
    <row r="133" spans="2:10" ht="8.4" customHeight="1" thickBot="1" x14ac:dyDescent="0.35">
      <c r="B133" s="13"/>
      <c r="C133" s="13"/>
      <c r="D133" s="13"/>
      <c r="E133" s="13"/>
      <c r="F133" s="13"/>
      <c r="G133" s="13"/>
      <c r="H133" s="13"/>
      <c r="I133" s="13"/>
      <c r="J133" s="13"/>
    </row>
    <row r="134" spans="2:10" ht="15" customHeight="1" thickBot="1" x14ac:dyDescent="0.35">
      <c r="B134" s="13"/>
      <c r="C134" s="153" t="s">
        <v>134</v>
      </c>
      <c r="D134" s="13"/>
      <c r="E134" s="13"/>
      <c r="F134" s="13"/>
      <c r="G134" s="13"/>
      <c r="H134" s="13"/>
      <c r="I134" s="156" t="s">
        <v>115</v>
      </c>
      <c r="J134" s="13"/>
    </row>
    <row r="135" spans="2:10" ht="15" customHeight="1" thickBot="1" x14ac:dyDescent="0.35">
      <c r="B135" s="13"/>
      <c r="C135" s="154" t="s">
        <v>124</v>
      </c>
      <c r="D135" s="13"/>
      <c r="E135" s="13"/>
      <c r="F135" s="13"/>
      <c r="G135" s="13"/>
      <c r="H135" s="41"/>
      <c r="I135" s="155"/>
      <c r="J135" s="13"/>
    </row>
    <row r="136" spans="2:10" ht="15" customHeight="1" thickBot="1" x14ac:dyDescent="0.35">
      <c r="B136" s="13"/>
      <c r="C136" s="43" t="s">
        <v>63</v>
      </c>
      <c r="D136" s="13"/>
      <c r="E136" s="13"/>
      <c r="F136" s="13"/>
      <c r="G136" s="13"/>
      <c r="H136" s="41"/>
      <c r="I136" s="44">
        <f>SUM(I135:I135)</f>
        <v>0</v>
      </c>
      <c r="J136" s="13"/>
    </row>
    <row r="137" spans="2:10" ht="8.4" customHeight="1" thickBot="1" x14ac:dyDescent="0.35">
      <c r="B137" s="13"/>
      <c r="C137" s="13"/>
      <c r="D137" s="13"/>
      <c r="E137" s="13"/>
      <c r="F137" s="13"/>
      <c r="G137" s="13"/>
      <c r="H137" s="13"/>
      <c r="I137" s="13"/>
      <c r="J137" s="13"/>
    </row>
    <row r="138" spans="2:10" ht="15" thickBot="1" x14ac:dyDescent="0.35">
      <c r="B138" s="13"/>
      <c r="C138" s="153" t="s">
        <v>113</v>
      </c>
      <c r="D138" s="13"/>
      <c r="E138" s="156" t="s">
        <v>114</v>
      </c>
      <c r="F138" s="13"/>
      <c r="G138" s="156" t="s">
        <v>114</v>
      </c>
      <c r="H138" s="13"/>
      <c r="I138" s="156" t="s">
        <v>63</v>
      </c>
      <c r="J138" s="13"/>
    </row>
    <row r="139" spans="2:10" ht="15" thickBot="1" x14ac:dyDescent="0.35">
      <c r="B139" s="13"/>
      <c r="C139" s="154" t="s">
        <v>123</v>
      </c>
      <c r="D139" s="13"/>
      <c r="E139" s="158"/>
      <c r="F139" s="13"/>
      <c r="G139" s="158"/>
      <c r="H139" s="13"/>
      <c r="I139" s="161">
        <f>E139+G139</f>
        <v>0</v>
      </c>
      <c r="J139" s="13"/>
    </row>
    <row r="140" spans="2:10" ht="15" thickBot="1" x14ac:dyDescent="0.35">
      <c r="B140" s="13"/>
      <c r="C140" s="13"/>
      <c r="D140" s="13"/>
      <c r="E140" s="13"/>
      <c r="F140" s="13"/>
      <c r="G140" s="13"/>
      <c r="H140" s="13"/>
      <c r="I140" s="13"/>
      <c r="J140" s="13"/>
    </row>
    <row r="141" spans="2:10" ht="15" thickBot="1" x14ac:dyDescent="0.35">
      <c r="B141" s="13"/>
      <c r="C141" s="157" t="s">
        <v>116</v>
      </c>
      <c r="D141" s="13"/>
      <c r="E141" s="162" t="s">
        <v>91</v>
      </c>
      <c r="F141" s="13"/>
      <c r="G141" s="162" t="s">
        <v>92</v>
      </c>
      <c r="H141" s="13"/>
      <c r="I141" s="162" t="s">
        <v>63</v>
      </c>
      <c r="J141" s="13"/>
    </row>
    <row r="142" spans="2:10" ht="7.2" customHeight="1" thickBot="1" x14ac:dyDescent="0.35">
      <c r="B142" s="13"/>
      <c r="C142" s="13"/>
      <c r="D142" s="13"/>
      <c r="E142" s="13"/>
      <c r="F142" s="13"/>
      <c r="G142" s="13"/>
      <c r="H142" s="13"/>
      <c r="I142" s="13"/>
      <c r="J142" s="13"/>
    </row>
    <row r="143" spans="2:10" ht="15" thickBot="1" x14ac:dyDescent="0.35">
      <c r="B143" s="13"/>
      <c r="C143" s="153" t="s">
        <v>133</v>
      </c>
      <c r="D143" s="13"/>
      <c r="E143" s="156" t="s">
        <v>115</v>
      </c>
      <c r="F143" s="13"/>
      <c r="G143" s="156" t="s">
        <v>115</v>
      </c>
      <c r="H143" s="13"/>
      <c r="I143" s="156" t="s">
        <v>115</v>
      </c>
      <c r="J143" s="13"/>
    </row>
    <row r="144" spans="2:10" ht="15" thickBot="1" x14ac:dyDescent="0.35">
      <c r="B144" s="13"/>
      <c r="C144" s="154" t="s">
        <v>124</v>
      </c>
      <c r="D144" s="13"/>
      <c r="E144" s="155"/>
      <c r="F144" s="41"/>
      <c r="G144" s="155"/>
      <c r="H144" s="13"/>
      <c r="I144" s="189">
        <f>E144+G144</f>
        <v>0</v>
      </c>
      <c r="J144" s="13"/>
    </row>
    <row r="145" spans="2:10" ht="15" thickBot="1" x14ac:dyDescent="0.35">
      <c r="B145" s="13"/>
      <c r="C145" s="43" t="s">
        <v>63</v>
      </c>
      <c r="D145" s="13"/>
      <c r="E145" s="44">
        <f>SUM(E144:E144)</f>
        <v>0</v>
      </c>
      <c r="F145" s="13"/>
      <c r="G145" s="44">
        <f>SUM(G144:G144)</f>
        <v>0</v>
      </c>
      <c r="H145" s="13"/>
      <c r="I145" s="44">
        <f>SUM(I144:I144)</f>
        <v>0</v>
      </c>
      <c r="J145" s="13"/>
    </row>
    <row r="146" spans="2:10" ht="9" customHeight="1" thickBot="1" x14ac:dyDescent="0.35">
      <c r="B146" s="13"/>
      <c r="C146" s="13"/>
      <c r="D146" s="13"/>
      <c r="E146" s="13"/>
      <c r="F146" s="13"/>
      <c r="G146" s="13"/>
      <c r="H146" s="13"/>
      <c r="I146" s="13"/>
      <c r="J146" s="13"/>
    </row>
    <row r="147" spans="2:10" ht="15" thickBot="1" x14ac:dyDescent="0.35">
      <c r="B147" s="13"/>
      <c r="C147" s="153" t="s">
        <v>134</v>
      </c>
      <c r="D147" s="13"/>
      <c r="E147" s="13"/>
      <c r="F147" s="13"/>
      <c r="G147" s="13"/>
      <c r="H147" s="13"/>
      <c r="I147" s="156" t="s">
        <v>115</v>
      </c>
      <c r="J147" s="13"/>
    </row>
    <row r="148" spans="2:10" ht="15" thickBot="1" x14ac:dyDescent="0.35">
      <c r="B148" s="13"/>
      <c r="C148" s="154" t="s">
        <v>124</v>
      </c>
      <c r="D148" s="13"/>
      <c r="E148" s="13"/>
      <c r="F148" s="13"/>
      <c r="G148" s="13"/>
      <c r="H148" s="41"/>
      <c r="I148" s="155"/>
      <c r="J148" s="13"/>
    </row>
    <row r="149" spans="2:10" ht="15" thickBot="1" x14ac:dyDescent="0.35">
      <c r="B149" s="13"/>
      <c r="C149" s="43" t="s">
        <v>63</v>
      </c>
      <c r="D149" s="13"/>
      <c r="E149" s="13"/>
      <c r="F149" s="13"/>
      <c r="G149" s="13"/>
      <c r="H149" s="41"/>
      <c r="I149" s="44">
        <f>SUM(I148:I148)</f>
        <v>0</v>
      </c>
      <c r="J149" s="13"/>
    </row>
    <row r="150" spans="2:10" x14ac:dyDescent="0.3">
      <c r="B150" s="13"/>
      <c r="C150" s="13"/>
      <c r="D150" s="13"/>
      <c r="E150" s="13"/>
      <c r="F150" s="13"/>
      <c r="G150" s="13"/>
      <c r="H150" s="13"/>
      <c r="I150" s="13"/>
      <c r="J150" s="13"/>
    </row>
    <row r="151" spans="2:10" x14ac:dyDescent="0.3">
      <c r="C151" s="3"/>
    </row>
    <row r="152" spans="2:10" ht="15" thickBot="1" x14ac:dyDescent="0.35">
      <c r="B152" s="13"/>
      <c r="C152" s="13"/>
      <c r="D152" s="13"/>
      <c r="E152" s="13"/>
      <c r="F152" s="13"/>
      <c r="G152" s="13"/>
      <c r="H152" s="13"/>
      <c r="I152" s="13"/>
      <c r="J152" s="13"/>
    </row>
    <row r="153" spans="2:10" ht="36.6" customHeight="1" thickBot="1" x14ac:dyDescent="0.35">
      <c r="B153" s="13"/>
      <c r="C153" s="150" t="s">
        <v>119</v>
      </c>
      <c r="D153" s="151"/>
      <c r="E153" s="151"/>
      <c r="F153" s="151"/>
      <c r="G153" s="151"/>
      <c r="H153" s="151"/>
      <c r="I153" s="152"/>
      <c r="J153" s="13"/>
    </row>
    <row r="154" spans="2:10" ht="15" thickBot="1" x14ac:dyDescent="0.35">
      <c r="B154" s="13"/>
      <c r="C154" s="13"/>
      <c r="D154" s="13"/>
      <c r="E154" s="13"/>
      <c r="F154" s="13"/>
      <c r="G154" s="13"/>
      <c r="H154" s="13"/>
      <c r="I154" s="13"/>
      <c r="J154" s="13"/>
    </row>
    <row r="155" spans="2:10" ht="15" thickBot="1" x14ac:dyDescent="0.35">
      <c r="B155" s="13"/>
      <c r="C155" s="157" t="s">
        <v>111</v>
      </c>
      <c r="D155" s="13"/>
      <c r="E155" s="162" t="s">
        <v>91</v>
      </c>
      <c r="F155" s="13"/>
      <c r="G155" s="162" t="s">
        <v>92</v>
      </c>
      <c r="H155" s="13"/>
      <c r="I155" s="162" t="s">
        <v>63</v>
      </c>
      <c r="J155" s="13"/>
    </row>
    <row r="156" spans="2:10" ht="6.6" customHeight="1" thickBot="1" x14ac:dyDescent="0.35">
      <c r="B156" s="13"/>
      <c r="C156" s="13"/>
      <c r="D156" s="13"/>
      <c r="E156" s="13"/>
      <c r="F156" s="13"/>
      <c r="G156" s="13"/>
      <c r="H156" s="13"/>
      <c r="I156" s="13"/>
      <c r="J156" s="13"/>
    </row>
    <row r="157" spans="2:10" ht="15" thickBot="1" x14ac:dyDescent="0.35">
      <c r="B157" s="13"/>
      <c r="C157" s="153" t="s">
        <v>133</v>
      </c>
      <c r="D157" s="13"/>
      <c r="E157" s="156" t="s">
        <v>115</v>
      </c>
      <c r="F157" s="13"/>
      <c r="G157" s="156" t="s">
        <v>115</v>
      </c>
      <c r="H157" s="13"/>
      <c r="I157" s="156" t="s">
        <v>115</v>
      </c>
      <c r="J157" s="13"/>
    </row>
    <row r="158" spans="2:10" ht="15" thickBot="1" x14ac:dyDescent="0.35">
      <c r="B158" s="13"/>
      <c r="C158" s="17" t="s">
        <v>126</v>
      </c>
      <c r="D158" s="13"/>
      <c r="E158" s="155"/>
      <c r="F158" s="41"/>
      <c r="G158" s="155"/>
      <c r="H158" s="41"/>
      <c r="I158" s="189">
        <f>E158+G158</f>
        <v>0</v>
      </c>
      <c r="J158" s="41"/>
    </row>
    <row r="159" spans="2:10" ht="15" thickBot="1" x14ac:dyDescent="0.35">
      <c r="B159" s="13"/>
      <c r="C159" s="43" t="s">
        <v>63</v>
      </c>
      <c r="D159" s="13"/>
      <c r="E159" s="44">
        <f>SUM(E158:E158)</f>
        <v>0</v>
      </c>
      <c r="F159" s="41"/>
      <c r="G159" s="44">
        <f>SUM(G158:G158)</f>
        <v>0</v>
      </c>
      <c r="H159" s="41"/>
      <c r="I159" s="44">
        <f>SUM(I158:I158)</f>
        <v>0</v>
      </c>
      <c r="J159" s="41"/>
    </row>
    <row r="160" spans="2:10" ht="8.4" customHeight="1" thickBot="1" x14ac:dyDescent="0.35">
      <c r="B160" s="13"/>
      <c r="C160" s="13"/>
      <c r="D160" s="13"/>
      <c r="E160" s="13"/>
      <c r="F160" s="13"/>
      <c r="G160" s="13"/>
      <c r="H160" s="13"/>
      <c r="I160" s="13"/>
      <c r="J160" s="13"/>
    </row>
    <row r="161" spans="2:10" ht="15" customHeight="1" thickBot="1" x14ac:dyDescent="0.35">
      <c r="B161" s="13"/>
      <c r="C161" s="153" t="s">
        <v>134</v>
      </c>
      <c r="D161" s="13"/>
      <c r="E161" s="13"/>
      <c r="F161" s="13"/>
      <c r="G161" s="13"/>
      <c r="H161" s="13"/>
      <c r="I161" s="156" t="s">
        <v>115</v>
      </c>
      <c r="J161" s="13"/>
    </row>
    <row r="162" spans="2:10" ht="15" customHeight="1" thickBot="1" x14ac:dyDescent="0.35">
      <c r="B162" s="13"/>
      <c r="C162" s="17" t="s">
        <v>126</v>
      </c>
      <c r="D162" s="13"/>
      <c r="E162" s="13"/>
      <c r="F162" s="13"/>
      <c r="G162" s="13"/>
      <c r="H162" s="41"/>
      <c r="I162" s="155"/>
      <c r="J162" s="13"/>
    </row>
    <row r="163" spans="2:10" ht="15" customHeight="1" thickBot="1" x14ac:dyDescent="0.35">
      <c r="B163" s="13"/>
      <c r="C163" s="43" t="s">
        <v>63</v>
      </c>
      <c r="D163" s="13"/>
      <c r="E163" s="13"/>
      <c r="F163" s="13"/>
      <c r="G163" s="13"/>
      <c r="H163" s="41"/>
      <c r="I163" s="44">
        <f>SUM(I162:I162)</f>
        <v>0</v>
      </c>
      <c r="J163" s="13"/>
    </row>
    <row r="164" spans="2:10" ht="8.4" customHeight="1" thickBot="1" x14ac:dyDescent="0.35">
      <c r="B164" s="13"/>
      <c r="C164" s="13"/>
      <c r="D164" s="13"/>
      <c r="E164" s="13"/>
      <c r="F164" s="13"/>
      <c r="G164" s="13"/>
      <c r="H164" s="13"/>
      <c r="I164" s="13"/>
      <c r="J164" s="13"/>
    </row>
    <row r="165" spans="2:10" ht="15" thickBot="1" x14ac:dyDescent="0.35">
      <c r="B165" s="13"/>
      <c r="C165" s="153" t="s">
        <v>113</v>
      </c>
      <c r="D165" s="13"/>
      <c r="E165" s="156" t="s">
        <v>114</v>
      </c>
      <c r="F165" s="13"/>
      <c r="G165" s="156" t="s">
        <v>114</v>
      </c>
      <c r="H165" s="13"/>
      <c r="I165" s="156" t="s">
        <v>63</v>
      </c>
      <c r="J165" s="13"/>
    </row>
    <row r="166" spans="2:10" ht="15" thickBot="1" x14ac:dyDescent="0.35">
      <c r="B166" s="13"/>
      <c r="C166" s="154" t="s">
        <v>123</v>
      </c>
      <c r="D166" s="13"/>
      <c r="E166" s="158"/>
      <c r="F166" s="13"/>
      <c r="G166" s="158"/>
      <c r="H166" s="13"/>
      <c r="I166" s="161">
        <f>E166+G166</f>
        <v>0</v>
      </c>
      <c r="J166" s="13"/>
    </row>
    <row r="167" spans="2:10" ht="15" thickBot="1" x14ac:dyDescent="0.35">
      <c r="B167" s="13"/>
      <c r="C167" s="13"/>
      <c r="D167" s="13"/>
      <c r="E167" s="13"/>
      <c r="F167" s="13"/>
      <c r="G167" s="13"/>
      <c r="H167" s="13"/>
      <c r="I167" s="13"/>
      <c r="J167" s="13"/>
    </row>
    <row r="168" spans="2:10" ht="15" thickBot="1" x14ac:dyDescent="0.35">
      <c r="B168" s="13"/>
      <c r="C168" s="157" t="s">
        <v>116</v>
      </c>
      <c r="D168" s="13"/>
      <c r="E168" s="162" t="s">
        <v>91</v>
      </c>
      <c r="F168" s="13"/>
      <c r="G168" s="162" t="s">
        <v>92</v>
      </c>
      <c r="H168" s="13"/>
      <c r="I168" s="162" t="s">
        <v>63</v>
      </c>
      <c r="J168" s="13"/>
    </row>
    <row r="169" spans="2:10" ht="7.2" customHeight="1" thickBot="1" x14ac:dyDescent="0.35">
      <c r="B169" s="13"/>
      <c r="C169" s="13"/>
      <c r="D169" s="13"/>
      <c r="E169" s="13"/>
      <c r="F169" s="13"/>
      <c r="G169" s="13"/>
      <c r="H169" s="13"/>
      <c r="I169" s="13"/>
      <c r="J169" s="13"/>
    </row>
    <row r="170" spans="2:10" ht="15" thickBot="1" x14ac:dyDescent="0.35">
      <c r="B170" s="13"/>
      <c r="C170" s="153" t="s">
        <v>133</v>
      </c>
      <c r="D170" s="13"/>
      <c r="E170" s="156" t="s">
        <v>115</v>
      </c>
      <c r="F170" s="13"/>
      <c r="G170" s="156" t="s">
        <v>115</v>
      </c>
      <c r="H170" s="13"/>
      <c r="I170" s="156" t="s">
        <v>115</v>
      </c>
      <c r="J170" s="13"/>
    </row>
    <row r="171" spans="2:10" ht="15" thickBot="1" x14ac:dyDescent="0.35">
      <c r="B171" s="13"/>
      <c r="C171" s="17" t="s">
        <v>126</v>
      </c>
      <c r="D171" s="13"/>
      <c r="E171" s="155"/>
      <c r="F171" s="13"/>
      <c r="G171" s="155"/>
      <c r="H171" s="13"/>
      <c r="I171" s="189">
        <f>E171+G171</f>
        <v>0</v>
      </c>
      <c r="J171" s="13"/>
    </row>
    <row r="172" spans="2:10" ht="15" thickBot="1" x14ac:dyDescent="0.35">
      <c r="B172" s="13"/>
      <c r="C172" s="43" t="s">
        <v>63</v>
      </c>
      <c r="D172" s="13"/>
      <c r="E172" s="44">
        <f>SUM(E171:E171)</f>
        <v>0</v>
      </c>
      <c r="F172" s="13"/>
      <c r="G172" s="44">
        <f>SUM(G171:G171)</f>
        <v>0</v>
      </c>
      <c r="H172" s="13"/>
      <c r="I172" s="44">
        <f>SUM(I171:I171)</f>
        <v>0</v>
      </c>
      <c r="J172" s="13"/>
    </row>
    <row r="173" spans="2:10" ht="6.6" customHeight="1" thickBot="1" x14ac:dyDescent="0.35">
      <c r="B173" s="13"/>
      <c r="C173" s="13"/>
      <c r="D173" s="13"/>
      <c r="E173" s="13"/>
      <c r="F173" s="13"/>
      <c r="G173" s="13"/>
      <c r="H173" s="13"/>
      <c r="I173" s="13"/>
      <c r="J173" s="13"/>
    </row>
    <row r="174" spans="2:10" ht="15" thickBot="1" x14ac:dyDescent="0.35">
      <c r="B174" s="13"/>
      <c r="C174" s="153" t="s">
        <v>134</v>
      </c>
      <c r="D174" s="13"/>
      <c r="E174" s="13"/>
      <c r="F174" s="13"/>
      <c r="G174" s="13"/>
      <c r="H174" s="13"/>
      <c r="I174" s="156" t="s">
        <v>115</v>
      </c>
      <c r="J174" s="13"/>
    </row>
    <row r="175" spans="2:10" ht="15" thickBot="1" x14ac:dyDescent="0.35">
      <c r="B175" s="13"/>
      <c r="C175" s="17" t="s">
        <v>126</v>
      </c>
      <c r="D175" s="13"/>
      <c r="E175" s="13"/>
      <c r="F175" s="13"/>
      <c r="G175" s="13"/>
      <c r="H175" s="41"/>
      <c r="I175" s="155"/>
      <c r="J175" s="13"/>
    </row>
    <row r="176" spans="2:10" ht="15" thickBot="1" x14ac:dyDescent="0.35">
      <c r="B176" s="13"/>
      <c r="C176" s="43" t="s">
        <v>63</v>
      </c>
      <c r="D176" s="13"/>
      <c r="E176" s="13"/>
      <c r="F176" s="13"/>
      <c r="G176" s="13"/>
      <c r="H176" s="41"/>
      <c r="I176" s="44">
        <f>SUM(I175:I175)</f>
        <v>0</v>
      </c>
      <c r="J176" s="13"/>
    </row>
    <row r="177" spans="2:10" x14ac:dyDescent="0.3">
      <c r="B177" s="13"/>
      <c r="C177" s="13"/>
      <c r="D177" s="13"/>
      <c r="E177" s="13"/>
      <c r="F177" s="13"/>
      <c r="G177" s="13"/>
      <c r="H177" s="13"/>
      <c r="I177" s="13"/>
      <c r="J177" s="13"/>
    </row>
    <row r="178" spans="2:10" x14ac:dyDescent="0.3">
      <c r="C178" s="3"/>
    </row>
    <row r="179" spans="2:10" ht="15" thickBot="1" x14ac:dyDescent="0.35">
      <c r="B179" s="13"/>
      <c r="C179" s="13"/>
      <c r="D179" s="13"/>
      <c r="E179" s="13"/>
      <c r="F179" s="13"/>
      <c r="G179" s="13"/>
      <c r="H179" s="13"/>
      <c r="I179" s="13"/>
      <c r="J179" s="13"/>
    </row>
    <row r="180" spans="2:10" ht="16.2" thickBot="1" x14ac:dyDescent="0.35">
      <c r="B180" s="13"/>
      <c r="C180" s="150" t="s">
        <v>120</v>
      </c>
      <c r="D180" s="151"/>
      <c r="E180" s="151"/>
      <c r="F180" s="151"/>
      <c r="G180" s="151"/>
      <c r="H180" s="151"/>
      <c r="I180" s="152"/>
      <c r="J180" s="13"/>
    </row>
    <row r="181" spans="2:10" ht="15" thickBot="1" x14ac:dyDescent="0.35">
      <c r="B181" s="13"/>
      <c r="C181" s="13"/>
      <c r="D181" s="13"/>
      <c r="E181" s="13"/>
      <c r="F181" s="13"/>
      <c r="G181" s="13"/>
      <c r="H181" s="13"/>
      <c r="I181" s="13"/>
      <c r="J181" s="13"/>
    </row>
    <row r="182" spans="2:10" ht="15" thickBot="1" x14ac:dyDescent="0.35">
      <c r="B182" s="13"/>
      <c r="C182" s="157" t="s">
        <v>111</v>
      </c>
      <c r="D182" s="13"/>
      <c r="E182" s="162" t="s">
        <v>91</v>
      </c>
      <c r="F182" s="13"/>
      <c r="G182" s="162" t="s">
        <v>92</v>
      </c>
      <c r="H182" s="13"/>
      <c r="I182" s="162" t="s">
        <v>63</v>
      </c>
      <c r="J182" s="13"/>
    </row>
    <row r="183" spans="2:10" ht="15" thickBot="1" x14ac:dyDescent="0.35">
      <c r="B183" s="13"/>
      <c r="C183" s="13"/>
      <c r="D183" s="13"/>
      <c r="E183" s="13"/>
      <c r="F183" s="13"/>
      <c r="G183" s="13"/>
      <c r="H183" s="13"/>
      <c r="I183" s="13"/>
      <c r="J183" s="13"/>
    </row>
    <row r="184" spans="2:10" ht="15" thickBot="1" x14ac:dyDescent="0.35">
      <c r="B184" s="13"/>
      <c r="C184" s="153" t="s">
        <v>133</v>
      </c>
      <c r="D184" s="13"/>
      <c r="E184" s="156" t="s">
        <v>115</v>
      </c>
      <c r="F184" s="13"/>
      <c r="G184" s="156" t="s">
        <v>115</v>
      </c>
      <c r="H184" s="13"/>
      <c r="I184" s="156" t="s">
        <v>115</v>
      </c>
      <c r="J184" s="13"/>
    </row>
    <row r="185" spans="2:10" ht="15" thickBot="1" x14ac:dyDescent="0.35">
      <c r="B185" s="13"/>
      <c r="C185" s="17" t="s">
        <v>126</v>
      </c>
      <c r="D185" s="13"/>
      <c r="E185" s="155"/>
      <c r="F185" s="41"/>
      <c r="G185" s="155"/>
      <c r="H185" s="41"/>
      <c r="I185" s="189">
        <f>E185+G185</f>
        <v>0</v>
      </c>
      <c r="J185" s="41"/>
    </row>
    <row r="186" spans="2:10" ht="15" thickBot="1" x14ac:dyDescent="0.35">
      <c r="B186" s="13"/>
      <c r="C186" s="43" t="s">
        <v>63</v>
      </c>
      <c r="D186" s="13"/>
      <c r="E186" s="44">
        <f>SUM(E185:E185)</f>
        <v>0</v>
      </c>
      <c r="F186" s="41"/>
      <c r="G186" s="44">
        <f>SUM(G185:G185)</f>
        <v>0</v>
      </c>
      <c r="H186" s="41"/>
      <c r="I186" s="44">
        <f>SUM(I185:I185)</f>
        <v>0</v>
      </c>
      <c r="J186" s="41"/>
    </row>
    <row r="187" spans="2:10" ht="15" thickBot="1" x14ac:dyDescent="0.35">
      <c r="B187" s="13"/>
      <c r="C187" s="13"/>
      <c r="D187" s="13"/>
      <c r="E187" s="13"/>
      <c r="F187" s="13"/>
      <c r="G187" s="13"/>
      <c r="H187" s="13"/>
      <c r="I187" s="13"/>
      <c r="J187" s="13"/>
    </row>
    <row r="188" spans="2:10" ht="15" thickBot="1" x14ac:dyDescent="0.35">
      <c r="B188" s="13"/>
      <c r="C188" s="153" t="s">
        <v>134</v>
      </c>
      <c r="D188" s="13"/>
      <c r="E188" s="13"/>
      <c r="F188" s="13"/>
      <c r="G188" s="13"/>
      <c r="H188" s="13"/>
      <c r="I188" s="156" t="s">
        <v>115</v>
      </c>
      <c r="J188" s="13"/>
    </row>
    <row r="189" spans="2:10" ht="15" thickBot="1" x14ac:dyDescent="0.35">
      <c r="B189" s="13"/>
      <c r="C189" s="17" t="s">
        <v>126</v>
      </c>
      <c r="D189" s="13"/>
      <c r="E189" s="13"/>
      <c r="F189" s="13"/>
      <c r="G189" s="13"/>
      <c r="H189" s="41"/>
      <c r="I189" s="155"/>
      <c r="J189" s="13"/>
    </row>
    <row r="190" spans="2:10" ht="15" thickBot="1" x14ac:dyDescent="0.35">
      <c r="B190" s="13"/>
      <c r="C190" s="43" t="s">
        <v>63</v>
      </c>
      <c r="D190" s="13"/>
      <c r="E190" s="13"/>
      <c r="F190" s="13"/>
      <c r="G190" s="13"/>
      <c r="H190" s="41"/>
      <c r="I190" s="44">
        <f>SUM(I189:I189)</f>
        <v>0</v>
      </c>
      <c r="J190" s="13"/>
    </row>
    <row r="191" spans="2:10" ht="15" thickBot="1" x14ac:dyDescent="0.35">
      <c r="B191" s="13"/>
      <c r="C191" s="13"/>
      <c r="D191" s="13"/>
      <c r="E191" s="13"/>
      <c r="F191" s="13"/>
      <c r="G191" s="13"/>
      <c r="H191" s="13"/>
      <c r="I191" s="13"/>
      <c r="J191" s="13"/>
    </row>
    <row r="192" spans="2:10" ht="15" thickBot="1" x14ac:dyDescent="0.35">
      <c r="B192" s="13"/>
      <c r="C192" s="153" t="s">
        <v>113</v>
      </c>
      <c r="D192" s="13"/>
      <c r="E192" s="156" t="s">
        <v>114</v>
      </c>
      <c r="F192" s="13"/>
      <c r="G192" s="156" t="s">
        <v>114</v>
      </c>
      <c r="H192" s="13"/>
      <c r="I192" s="156" t="s">
        <v>63</v>
      </c>
      <c r="J192" s="13"/>
    </row>
    <row r="193" spans="2:10" ht="15" thickBot="1" x14ac:dyDescent="0.35">
      <c r="B193" s="13"/>
      <c r="C193" s="154" t="s">
        <v>123</v>
      </c>
      <c r="D193" s="13"/>
      <c r="E193" s="158"/>
      <c r="F193" s="13"/>
      <c r="G193" s="158"/>
      <c r="H193" s="13"/>
      <c r="I193" s="161">
        <f>E193+G193</f>
        <v>0</v>
      </c>
      <c r="J193" s="13"/>
    </row>
    <row r="194" spans="2:10" ht="15" thickBot="1" x14ac:dyDescent="0.35">
      <c r="B194" s="13"/>
      <c r="C194" s="13"/>
      <c r="D194" s="13"/>
      <c r="E194" s="13"/>
      <c r="F194" s="13"/>
      <c r="G194" s="13"/>
      <c r="H194" s="13"/>
      <c r="I194" s="13"/>
      <c r="J194" s="13"/>
    </row>
    <row r="195" spans="2:10" ht="15" thickBot="1" x14ac:dyDescent="0.35">
      <c r="B195" s="13"/>
      <c r="C195" s="157" t="s">
        <v>116</v>
      </c>
      <c r="D195" s="13"/>
      <c r="E195" s="162" t="s">
        <v>91</v>
      </c>
      <c r="F195" s="13"/>
      <c r="G195" s="162" t="s">
        <v>92</v>
      </c>
      <c r="H195" s="13"/>
      <c r="I195" s="162" t="s">
        <v>63</v>
      </c>
      <c r="J195" s="13"/>
    </row>
    <row r="196" spans="2:10" ht="15" thickBot="1" x14ac:dyDescent="0.35">
      <c r="B196" s="13"/>
      <c r="C196" s="13"/>
      <c r="D196" s="13"/>
      <c r="E196" s="13"/>
      <c r="F196" s="13"/>
      <c r="G196" s="13"/>
      <c r="H196" s="13"/>
      <c r="I196" s="13"/>
      <c r="J196" s="13"/>
    </row>
    <row r="197" spans="2:10" ht="15" thickBot="1" x14ac:dyDescent="0.35">
      <c r="B197" s="13"/>
      <c r="C197" s="153" t="s">
        <v>133</v>
      </c>
      <c r="D197" s="13"/>
      <c r="E197" s="156" t="s">
        <v>115</v>
      </c>
      <c r="F197" s="13"/>
      <c r="G197" s="156" t="s">
        <v>115</v>
      </c>
      <c r="H197" s="13"/>
      <c r="I197" s="156" t="s">
        <v>115</v>
      </c>
      <c r="J197" s="13"/>
    </row>
    <row r="198" spans="2:10" ht="15" thickBot="1" x14ac:dyDescent="0.35">
      <c r="B198" s="13"/>
      <c r="C198" s="17" t="s">
        <v>126</v>
      </c>
      <c r="D198" s="13"/>
      <c r="E198" s="155"/>
      <c r="F198" s="13"/>
      <c r="G198" s="155"/>
      <c r="H198" s="13"/>
      <c r="I198" s="189">
        <f>E198+G198</f>
        <v>0</v>
      </c>
      <c r="J198" s="13"/>
    </row>
    <row r="199" spans="2:10" ht="15" thickBot="1" x14ac:dyDescent="0.35">
      <c r="B199" s="13"/>
      <c r="C199" s="43" t="s">
        <v>63</v>
      </c>
      <c r="D199" s="13"/>
      <c r="E199" s="44">
        <f>SUM(E198:E198)</f>
        <v>0</v>
      </c>
      <c r="F199" s="13"/>
      <c r="G199" s="44">
        <f>SUM(G198:G198)</f>
        <v>0</v>
      </c>
      <c r="H199" s="13"/>
      <c r="I199" s="44">
        <f>SUM(I198:I198)</f>
        <v>0</v>
      </c>
      <c r="J199" s="13"/>
    </row>
    <row r="200" spans="2:10" ht="15" thickBot="1" x14ac:dyDescent="0.35">
      <c r="B200" s="13"/>
      <c r="C200" s="13"/>
      <c r="D200" s="13"/>
      <c r="E200" s="13"/>
      <c r="F200" s="13"/>
      <c r="G200" s="13"/>
      <c r="H200" s="13"/>
      <c r="I200" s="13"/>
      <c r="J200" s="13"/>
    </row>
    <row r="201" spans="2:10" ht="15" thickBot="1" x14ac:dyDescent="0.35">
      <c r="B201" s="13"/>
      <c r="C201" s="153" t="s">
        <v>134</v>
      </c>
      <c r="D201" s="13"/>
      <c r="E201" s="13"/>
      <c r="F201" s="13"/>
      <c r="G201" s="13"/>
      <c r="H201" s="13"/>
      <c r="I201" s="156" t="s">
        <v>115</v>
      </c>
      <c r="J201" s="13"/>
    </row>
    <row r="202" spans="2:10" ht="15" thickBot="1" x14ac:dyDescent="0.35">
      <c r="B202" s="13"/>
      <c r="C202" s="17" t="s">
        <v>126</v>
      </c>
      <c r="D202" s="13"/>
      <c r="E202" s="13"/>
      <c r="F202" s="13"/>
      <c r="G202" s="13"/>
      <c r="H202" s="41"/>
      <c r="I202" s="155"/>
      <c r="J202" s="13"/>
    </row>
    <row r="203" spans="2:10" ht="15" thickBot="1" x14ac:dyDescent="0.35">
      <c r="B203" s="13"/>
      <c r="C203" s="43" t="s">
        <v>63</v>
      </c>
      <c r="D203" s="13"/>
      <c r="E203" s="13"/>
      <c r="F203" s="13"/>
      <c r="G203" s="13"/>
      <c r="H203" s="41"/>
      <c r="I203" s="44">
        <f>SUM(I202:I202)</f>
        <v>0</v>
      </c>
      <c r="J203" s="13"/>
    </row>
    <row r="204" spans="2:10" x14ac:dyDescent="0.3">
      <c r="B204" s="13"/>
      <c r="C204" s="13"/>
      <c r="D204" s="13"/>
      <c r="E204" s="13"/>
      <c r="F204" s="13"/>
      <c r="G204" s="13"/>
      <c r="H204" s="13"/>
      <c r="I204" s="13"/>
      <c r="J204" s="13"/>
    </row>
    <row r="205" spans="2:10" x14ac:dyDescent="0.3">
      <c r="C205" s="3"/>
    </row>
    <row r="206" spans="2:10" ht="15" thickBot="1" x14ac:dyDescent="0.35">
      <c r="B206" s="13"/>
      <c r="C206" s="13"/>
      <c r="D206" s="13"/>
      <c r="E206" s="13"/>
      <c r="F206" s="13"/>
      <c r="G206" s="13"/>
      <c r="H206" s="13"/>
      <c r="I206" s="13"/>
      <c r="J206" s="13"/>
    </row>
    <row r="207" spans="2:10" ht="32.4" customHeight="1" thickBot="1" x14ac:dyDescent="0.35">
      <c r="B207" s="13"/>
      <c r="C207" s="150" t="s">
        <v>121</v>
      </c>
      <c r="D207" s="151"/>
      <c r="E207" s="151"/>
      <c r="F207" s="151"/>
      <c r="G207" s="151"/>
      <c r="H207" s="151"/>
      <c r="I207" s="152"/>
      <c r="J207" s="13"/>
    </row>
    <row r="208" spans="2:10" ht="15" thickBot="1" x14ac:dyDescent="0.35">
      <c r="B208" s="13"/>
      <c r="C208" s="13"/>
      <c r="D208" s="13"/>
      <c r="E208" s="13"/>
      <c r="F208" s="13"/>
      <c r="G208" s="13"/>
      <c r="H208" s="13"/>
      <c r="I208" s="13"/>
      <c r="J208" s="13"/>
    </row>
    <row r="209" spans="2:10" ht="15.6" customHeight="1" thickBot="1" x14ac:dyDescent="0.35">
      <c r="B209" s="13"/>
      <c r="C209" s="157" t="s">
        <v>111</v>
      </c>
      <c r="D209" s="13"/>
      <c r="E209" s="162" t="s">
        <v>91</v>
      </c>
      <c r="F209" s="13"/>
      <c r="G209" s="162" t="s">
        <v>92</v>
      </c>
      <c r="H209" s="13"/>
      <c r="I209" s="162" t="s">
        <v>63</v>
      </c>
      <c r="J209" s="13"/>
    </row>
    <row r="210" spans="2:10" ht="7.8" customHeight="1" thickBot="1" x14ac:dyDescent="0.35">
      <c r="B210" s="13"/>
      <c r="C210" s="13"/>
      <c r="D210" s="13"/>
      <c r="E210" s="13"/>
      <c r="F210" s="13"/>
      <c r="G210" s="13"/>
      <c r="H210" s="13"/>
      <c r="I210" s="13"/>
      <c r="J210" s="13"/>
    </row>
    <row r="211" spans="2:10" ht="15" thickBot="1" x14ac:dyDescent="0.35">
      <c r="B211" s="13"/>
      <c r="C211" s="153" t="s">
        <v>133</v>
      </c>
      <c r="D211" s="13"/>
      <c r="E211" s="156" t="s">
        <v>115</v>
      </c>
      <c r="F211" s="13"/>
      <c r="G211" s="156" t="s">
        <v>115</v>
      </c>
      <c r="H211" s="13"/>
      <c r="I211" s="156" t="s">
        <v>115</v>
      </c>
      <c r="J211" s="13"/>
    </row>
    <row r="212" spans="2:10" x14ac:dyDescent="0.3">
      <c r="B212" s="13"/>
      <c r="C212" s="17" t="s">
        <v>125</v>
      </c>
      <c r="D212" s="13"/>
      <c r="E212" s="155"/>
      <c r="F212" s="41"/>
      <c r="G212" s="155"/>
      <c r="H212" s="41"/>
      <c r="I212" s="189">
        <f>E212+G212</f>
        <v>0</v>
      </c>
      <c r="J212" s="13"/>
    </row>
    <row r="213" spans="2:10" x14ac:dyDescent="0.3">
      <c r="B213" s="13"/>
      <c r="C213" s="17" t="s">
        <v>127</v>
      </c>
      <c r="D213" s="13"/>
      <c r="E213" s="155"/>
      <c r="F213" s="41"/>
      <c r="G213" s="155"/>
      <c r="H213" s="41"/>
      <c r="I213" s="189">
        <f t="shared" ref="I213:I215" si="4">E213+G213</f>
        <v>0</v>
      </c>
      <c r="J213" s="13"/>
    </row>
    <row r="214" spans="2:10" x14ac:dyDescent="0.3">
      <c r="B214" s="13"/>
      <c r="C214" s="17" t="s">
        <v>128</v>
      </c>
      <c r="D214" s="13"/>
      <c r="E214" s="155"/>
      <c r="F214" s="41"/>
      <c r="G214" s="155"/>
      <c r="H214" s="41"/>
      <c r="I214" s="190">
        <f t="shared" si="4"/>
        <v>0</v>
      </c>
      <c r="J214" s="13"/>
    </row>
    <row r="215" spans="2:10" ht="15" thickBot="1" x14ac:dyDescent="0.35">
      <c r="B215" s="13"/>
      <c r="C215" s="159" t="s">
        <v>129</v>
      </c>
      <c r="D215" s="13"/>
      <c r="E215" s="155"/>
      <c r="F215" s="41"/>
      <c r="G215" s="155"/>
      <c r="H215" s="41"/>
      <c r="I215" s="189">
        <f t="shared" si="4"/>
        <v>0</v>
      </c>
      <c r="J215" s="13"/>
    </row>
    <row r="216" spans="2:10" ht="15" thickBot="1" x14ac:dyDescent="0.35">
      <c r="B216" s="13"/>
      <c r="C216" s="43" t="s">
        <v>63</v>
      </c>
      <c r="D216" s="13"/>
      <c r="E216" s="44">
        <f>SUM(E212:E215)</f>
        <v>0</v>
      </c>
      <c r="F216" s="41"/>
      <c r="G216" s="44">
        <f>SUM(G212:G215)</f>
        <v>0</v>
      </c>
      <c r="H216" s="41"/>
      <c r="I216" s="44">
        <f>SUM(I212:I215)</f>
        <v>0</v>
      </c>
      <c r="J216" s="13"/>
    </row>
    <row r="217" spans="2:10" ht="9" customHeight="1" thickBot="1" x14ac:dyDescent="0.35">
      <c r="B217" s="13"/>
      <c r="C217" s="13"/>
      <c r="D217" s="13"/>
      <c r="E217" s="13"/>
      <c r="F217" s="13"/>
      <c r="G217" s="13"/>
      <c r="H217" s="13"/>
      <c r="I217" s="13"/>
      <c r="J217" s="13"/>
    </row>
    <row r="218" spans="2:10" ht="15" customHeight="1" thickBot="1" x14ac:dyDescent="0.35">
      <c r="B218" s="13"/>
      <c r="C218" s="153" t="s">
        <v>134</v>
      </c>
      <c r="D218" s="13"/>
      <c r="E218" s="13"/>
      <c r="F218" s="13"/>
      <c r="G218" s="13"/>
      <c r="H218" s="13"/>
      <c r="I218" s="156" t="s">
        <v>115</v>
      </c>
      <c r="J218" s="13"/>
    </row>
    <row r="219" spans="2:10" ht="15" customHeight="1" x14ac:dyDescent="0.3">
      <c r="B219" s="13"/>
      <c r="C219" s="17" t="s">
        <v>125</v>
      </c>
      <c r="D219" s="13"/>
      <c r="E219" s="13"/>
      <c r="F219" s="13"/>
      <c r="G219" s="13"/>
      <c r="H219" s="41"/>
      <c r="I219" s="155"/>
      <c r="J219" s="13"/>
    </row>
    <row r="220" spans="2:10" ht="15" customHeight="1" x14ac:dyDescent="0.3">
      <c r="B220" s="13"/>
      <c r="C220" s="17" t="s">
        <v>127</v>
      </c>
      <c r="D220" s="13"/>
      <c r="E220" s="13"/>
      <c r="F220" s="13"/>
      <c r="G220" s="13"/>
      <c r="H220" s="41"/>
      <c r="I220" s="155"/>
      <c r="J220" s="13"/>
    </row>
    <row r="221" spans="2:10" ht="15" customHeight="1" x14ac:dyDescent="0.3">
      <c r="B221" s="13"/>
      <c r="C221" s="17" t="s">
        <v>128</v>
      </c>
      <c r="D221" s="13"/>
      <c r="E221" s="13"/>
      <c r="F221" s="13"/>
      <c r="G221" s="13"/>
      <c r="H221" s="41"/>
      <c r="I221" s="155"/>
      <c r="J221" s="13"/>
    </row>
    <row r="222" spans="2:10" ht="15" customHeight="1" thickBot="1" x14ac:dyDescent="0.35">
      <c r="B222" s="13"/>
      <c r="C222" s="159" t="s">
        <v>129</v>
      </c>
      <c r="D222" s="13"/>
      <c r="E222" s="13"/>
      <c r="F222" s="13"/>
      <c r="G222" s="13"/>
      <c r="H222" s="41"/>
      <c r="I222" s="155"/>
      <c r="J222" s="13"/>
    </row>
    <row r="223" spans="2:10" ht="15" customHeight="1" thickBot="1" x14ac:dyDescent="0.35">
      <c r="B223" s="13"/>
      <c r="C223" s="43" t="s">
        <v>63</v>
      </c>
      <c r="D223" s="13"/>
      <c r="E223" s="13"/>
      <c r="F223" s="13"/>
      <c r="G223" s="13"/>
      <c r="H223" s="41"/>
      <c r="I223" s="44">
        <f>SUM(I219:I222)</f>
        <v>0</v>
      </c>
      <c r="J223" s="13"/>
    </row>
    <row r="224" spans="2:10" ht="9" customHeight="1" thickBot="1" x14ac:dyDescent="0.35">
      <c r="B224" s="13"/>
      <c r="C224" s="13"/>
      <c r="D224" s="13"/>
      <c r="E224" s="13"/>
      <c r="F224" s="13"/>
      <c r="G224" s="13"/>
      <c r="H224" s="13"/>
      <c r="I224" s="13"/>
      <c r="J224" s="13"/>
    </row>
    <row r="225" spans="2:10" ht="15" thickBot="1" x14ac:dyDescent="0.35">
      <c r="B225" s="13"/>
      <c r="C225" s="153" t="s">
        <v>113</v>
      </c>
      <c r="D225" s="13"/>
      <c r="E225" s="156" t="s">
        <v>114</v>
      </c>
      <c r="F225" s="13"/>
      <c r="G225" s="156" t="s">
        <v>114</v>
      </c>
      <c r="H225" s="13"/>
      <c r="I225" s="156" t="s">
        <v>63</v>
      </c>
      <c r="J225" s="13"/>
    </row>
    <row r="226" spans="2:10" ht="15" thickBot="1" x14ac:dyDescent="0.35">
      <c r="B226" s="13"/>
      <c r="C226" s="154" t="s">
        <v>123</v>
      </c>
      <c r="D226" s="13"/>
      <c r="E226" s="158"/>
      <c r="F226" s="13"/>
      <c r="G226" s="158"/>
      <c r="H226" s="13"/>
      <c r="I226" s="161">
        <f>E226+G226</f>
        <v>0</v>
      </c>
      <c r="J226" s="13"/>
    </row>
    <row r="227" spans="2:10" ht="15" thickBot="1" x14ac:dyDescent="0.35">
      <c r="B227" s="13"/>
      <c r="C227" s="13"/>
      <c r="D227" s="13"/>
      <c r="E227" s="13"/>
      <c r="F227" s="13"/>
      <c r="G227" s="13"/>
      <c r="H227" s="13"/>
      <c r="I227" s="13"/>
      <c r="J227" s="13"/>
    </row>
    <row r="228" spans="2:10" ht="15" thickBot="1" x14ac:dyDescent="0.35">
      <c r="B228" s="13"/>
      <c r="C228" s="157" t="s">
        <v>116</v>
      </c>
      <c r="D228" s="13"/>
      <c r="E228" s="162" t="s">
        <v>91</v>
      </c>
      <c r="F228" s="13"/>
      <c r="G228" s="162" t="s">
        <v>92</v>
      </c>
      <c r="H228" s="13"/>
      <c r="I228" s="162" t="s">
        <v>63</v>
      </c>
      <c r="J228" s="13"/>
    </row>
    <row r="229" spans="2:10" ht="6.6" customHeight="1" thickBot="1" x14ac:dyDescent="0.35">
      <c r="B229" s="13"/>
      <c r="C229" s="13"/>
      <c r="D229" s="13"/>
      <c r="E229" s="13"/>
      <c r="F229" s="13"/>
      <c r="G229" s="13"/>
      <c r="H229" s="13"/>
      <c r="I229" s="13"/>
      <c r="J229" s="13"/>
    </row>
    <row r="230" spans="2:10" ht="15" thickBot="1" x14ac:dyDescent="0.35">
      <c r="B230" s="13"/>
      <c r="C230" s="153" t="s">
        <v>133</v>
      </c>
      <c r="D230" s="13"/>
      <c r="E230" s="156" t="s">
        <v>115</v>
      </c>
      <c r="F230" s="13"/>
      <c r="G230" s="156" t="s">
        <v>115</v>
      </c>
      <c r="H230" s="13"/>
      <c r="I230" s="156" t="s">
        <v>115</v>
      </c>
      <c r="J230" s="13"/>
    </row>
    <row r="231" spans="2:10" x14ac:dyDescent="0.3">
      <c r="B231" s="13"/>
      <c r="C231" s="17" t="s">
        <v>125</v>
      </c>
      <c r="D231" s="13"/>
      <c r="E231" s="155"/>
      <c r="F231" s="13"/>
      <c r="G231" s="155"/>
      <c r="H231" s="13"/>
      <c r="I231" s="189">
        <f>E231+G231</f>
        <v>0</v>
      </c>
      <c r="J231" s="13"/>
    </row>
    <row r="232" spans="2:10" x14ac:dyDescent="0.3">
      <c r="B232" s="13"/>
      <c r="C232" s="17" t="s">
        <v>127</v>
      </c>
      <c r="D232" s="13"/>
      <c r="E232" s="155"/>
      <c r="F232" s="13"/>
      <c r="G232" s="155"/>
      <c r="H232" s="13"/>
      <c r="I232" s="189">
        <f>IFERROR(E232+G232,0)</f>
        <v>0</v>
      </c>
      <c r="J232" s="13"/>
    </row>
    <row r="233" spans="2:10" x14ac:dyDescent="0.3">
      <c r="B233" s="13"/>
      <c r="C233" s="17" t="s">
        <v>128</v>
      </c>
      <c r="D233" s="13"/>
      <c r="E233" s="155"/>
      <c r="F233" s="13"/>
      <c r="G233" s="155"/>
      <c r="H233" s="13"/>
      <c r="I233" s="190">
        <f t="shared" ref="I233:I234" si="5">IFERROR(E233+G233,0)</f>
        <v>0</v>
      </c>
      <c r="J233" s="13"/>
    </row>
    <row r="234" spans="2:10" ht="15" thickBot="1" x14ac:dyDescent="0.35">
      <c r="B234" s="13"/>
      <c r="C234" s="159" t="s">
        <v>129</v>
      </c>
      <c r="D234" s="13"/>
      <c r="E234" s="155"/>
      <c r="F234" s="13"/>
      <c r="G234" s="155"/>
      <c r="H234" s="13"/>
      <c r="I234" s="189">
        <f t="shared" si="5"/>
        <v>0</v>
      </c>
      <c r="J234" s="13"/>
    </row>
    <row r="235" spans="2:10" ht="15" thickBot="1" x14ac:dyDescent="0.35">
      <c r="B235" s="13"/>
      <c r="C235" s="43" t="s">
        <v>63</v>
      </c>
      <c r="D235" s="13"/>
      <c r="E235" s="44">
        <f>SUM(E231:E234)</f>
        <v>0</v>
      </c>
      <c r="F235" s="13"/>
      <c r="G235" s="44">
        <f>SUM(G231:G234)</f>
        <v>0</v>
      </c>
      <c r="H235" s="13"/>
      <c r="I235" s="44">
        <f>SUM(I231:I234)</f>
        <v>0</v>
      </c>
      <c r="J235" s="13"/>
    </row>
    <row r="236" spans="2:10" ht="9.6" customHeight="1" thickBot="1" x14ac:dyDescent="0.35">
      <c r="B236" s="13"/>
      <c r="C236" s="13"/>
      <c r="D236" s="13"/>
      <c r="E236" s="13"/>
      <c r="F236" s="13"/>
      <c r="G236" s="13"/>
      <c r="H236" s="13"/>
      <c r="I236" s="13"/>
      <c r="J236" s="13"/>
    </row>
    <row r="237" spans="2:10" ht="15" thickBot="1" x14ac:dyDescent="0.35">
      <c r="B237" s="13"/>
      <c r="C237" s="153" t="s">
        <v>134</v>
      </c>
      <c r="D237" s="13"/>
      <c r="E237" s="13"/>
      <c r="F237" s="13"/>
      <c r="G237" s="13"/>
      <c r="H237" s="13"/>
      <c r="I237" s="156" t="s">
        <v>115</v>
      </c>
      <c r="J237" s="13"/>
    </row>
    <row r="238" spans="2:10" x14ac:dyDescent="0.3">
      <c r="B238" s="13"/>
      <c r="C238" s="17" t="s">
        <v>125</v>
      </c>
      <c r="D238" s="13"/>
      <c r="E238" s="13"/>
      <c r="F238" s="13"/>
      <c r="G238" s="13"/>
      <c r="H238" s="13"/>
      <c r="I238" s="155"/>
      <c r="J238" s="13"/>
    </row>
    <row r="239" spans="2:10" x14ac:dyDescent="0.3">
      <c r="B239" s="13"/>
      <c r="C239" s="17" t="s">
        <v>127</v>
      </c>
      <c r="D239" s="13"/>
      <c r="E239" s="13"/>
      <c r="F239" s="13"/>
      <c r="G239" s="13"/>
      <c r="H239" s="13"/>
      <c r="I239" s="155"/>
      <c r="J239" s="13"/>
    </row>
    <row r="240" spans="2:10" x14ac:dyDescent="0.3">
      <c r="B240" s="13"/>
      <c r="C240" s="17" t="s">
        <v>128</v>
      </c>
      <c r="D240" s="13"/>
      <c r="E240" s="13"/>
      <c r="F240" s="13"/>
      <c r="G240" s="13"/>
      <c r="H240" s="13"/>
      <c r="I240" s="155"/>
      <c r="J240" s="13"/>
    </row>
    <row r="241" spans="2:10" ht="15" thickBot="1" x14ac:dyDescent="0.35">
      <c r="B241" s="13"/>
      <c r="C241" s="159" t="s">
        <v>129</v>
      </c>
      <c r="D241" s="13"/>
      <c r="E241" s="13"/>
      <c r="F241" s="13"/>
      <c r="G241" s="13"/>
      <c r="H241" s="13"/>
      <c r="I241" s="155"/>
      <c r="J241" s="13"/>
    </row>
    <row r="242" spans="2:10" ht="15" thickBot="1" x14ac:dyDescent="0.35">
      <c r="B242" s="13"/>
      <c r="C242" s="43" t="s">
        <v>63</v>
      </c>
      <c r="D242" s="13"/>
      <c r="E242" s="13"/>
      <c r="F242" s="13"/>
      <c r="G242" s="13"/>
      <c r="H242" s="13"/>
      <c r="I242" s="44">
        <f>SUM(I238:I241)</f>
        <v>0</v>
      </c>
      <c r="J242" s="13"/>
    </row>
    <row r="243" spans="2:10" x14ac:dyDescent="0.3">
      <c r="B243" s="13"/>
      <c r="C243" s="13"/>
      <c r="D243" s="13"/>
      <c r="E243" s="13"/>
      <c r="F243" s="13"/>
      <c r="G243" s="13"/>
      <c r="H243" s="13"/>
      <c r="I243" s="13"/>
      <c r="J243" s="13"/>
    </row>
    <row r="244" spans="2:10" x14ac:dyDescent="0.3">
      <c r="C244" s="3"/>
    </row>
    <row r="245" spans="2:10" ht="15" thickBot="1" x14ac:dyDescent="0.35">
      <c r="B245" s="13"/>
      <c r="C245" s="13"/>
      <c r="D245" s="13"/>
      <c r="E245" s="13"/>
      <c r="F245" s="13"/>
      <c r="G245" s="13"/>
      <c r="H245" s="13"/>
      <c r="I245" s="13"/>
      <c r="J245" s="13"/>
    </row>
    <row r="246" spans="2:10" ht="26.4" customHeight="1" thickBot="1" x14ac:dyDescent="0.35">
      <c r="B246" s="13"/>
      <c r="C246" s="150" t="s">
        <v>122</v>
      </c>
      <c r="D246" s="151"/>
      <c r="E246" s="151"/>
      <c r="F246" s="151"/>
      <c r="G246" s="151"/>
      <c r="H246" s="151"/>
      <c r="I246" s="152"/>
      <c r="J246" s="13"/>
    </row>
    <row r="247" spans="2:10" ht="15" thickBot="1" x14ac:dyDescent="0.35">
      <c r="B247" s="13"/>
      <c r="C247" s="13"/>
      <c r="D247" s="13"/>
      <c r="E247" s="13"/>
      <c r="F247" s="13"/>
      <c r="G247" s="13"/>
      <c r="H247" s="13"/>
      <c r="I247" s="13"/>
      <c r="J247" s="13"/>
    </row>
    <row r="248" spans="2:10" ht="25.2" customHeight="1" thickBot="1" x14ac:dyDescent="0.35">
      <c r="B248" s="13"/>
      <c r="C248" s="157" t="s">
        <v>111</v>
      </c>
      <c r="D248" s="13"/>
      <c r="E248" s="162" t="s">
        <v>91</v>
      </c>
      <c r="F248" s="13"/>
      <c r="G248" s="162" t="s">
        <v>92</v>
      </c>
      <c r="H248" s="13"/>
      <c r="I248" s="162" t="s">
        <v>63</v>
      </c>
      <c r="J248" s="13"/>
    </row>
    <row r="249" spans="2:10" ht="7.2" customHeight="1" thickBot="1" x14ac:dyDescent="0.35">
      <c r="B249" s="13"/>
      <c r="C249" s="13"/>
      <c r="D249" s="13"/>
      <c r="E249" s="13"/>
      <c r="F249" s="13"/>
      <c r="G249" s="13"/>
      <c r="H249" s="13"/>
      <c r="I249" s="13"/>
      <c r="J249" s="13"/>
    </row>
    <row r="250" spans="2:10" ht="15" thickBot="1" x14ac:dyDescent="0.35">
      <c r="B250" s="13"/>
      <c r="C250" s="153" t="s">
        <v>133</v>
      </c>
      <c r="D250" s="13"/>
      <c r="E250" s="156" t="s">
        <v>115</v>
      </c>
      <c r="F250" s="13"/>
      <c r="G250" s="156" t="s">
        <v>115</v>
      </c>
      <c r="H250" s="13"/>
      <c r="I250" s="156" t="s">
        <v>115</v>
      </c>
      <c r="J250" s="13"/>
    </row>
    <row r="251" spans="2:10" x14ac:dyDescent="0.3">
      <c r="B251" s="13"/>
      <c r="C251" s="17" t="s">
        <v>125</v>
      </c>
      <c r="D251" s="13"/>
      <c r="E251" s="160"/>
      <c r="F251" s="164"/>
      <c r="G251" s="160"/>
      <c r="H251" s="41"/>
      <c r="I251" s="189">
        <f>E251+G251</f>
        <v>0</v>
      </c>
      <c r="J251" s="41"/>
    </row>
    <row r="252" spans="2:10" x14ac:dyDescent="0.3">
      <c r="B252" s="13"/>
      <c r="C252" s="17" t="s">
        <v>169</v>
      </c>
      <c r="D252" s="13"/>
      <c r="E252" s="189">
        <f>SUM(E253:E254)</f>
        <v>0</v>
      </c>
      <c r="F252" s="164"/>
      <c r="G252" s="189">
        <f>SUM(G253:G254)</f>
        <v>0</v>
      </c>
      <c r="H252" s="41"/>
      <c r="I252" s="189">
        <f t="shared" ref="I252:I257" si="6">E252+G252</f>
        <v>0</v>
      </c>
      <c r="J252" s="41"/>
    </row>
    <row r="253" spans="2:10" x14ac:dyDescent="0.3">
      <c r="B253" s="13"/>
      <c r="C253" s="176" t="s">
        <v>170</v>
      </c>
      <c r="D253" s="13"/>
      <c r="E253" s="160"/>
      <c r="F253" s="164"/>
      <c r="G253" s="160"/>
      <c r="H253" s="41"/>
      <c r="I253" s="190">
        <f t="shared" si="6"/>
        <v>0</v>
      </c>
      <c r="J253" s="41"/>
    </row>
    <row r="254" spans="2:10" ht="28.8" x14ac:dyDescent="0.3">
      <c r="B254" s="13"/>
      <c r="C254" s="176" t="s">
        <v>171</v>
      </c>
      <c r="D254" s="13"/>
      <c r="E254" s="160"/>
      <c r="F254" s="164"/>
      <c r="G254" s="160"/>
      <c r="H254" s="41"/>
      <c r="I254" s="189">
        <f t="shared" si="6"/>
        <v>0</v>
      </c>
      <c r="J254" s="41"/>
    </row>
    <row r="255" spans="2:10" x14ac:dyDescent="0.3">
      <c r="B255" s="13"/>
      <c r="C255" s="17" t="s">
        <v>128</v>
      </c>
      <c r="D255" s="13"/>
      <c r="E255" s="160"/>
      <c r="F255" s="164"/>
      <c r="G255" s="160"/>
      <c r="H255" s="41"/>
      <c r="I255" s="189">
        <f t="shared" si="6"/>
        <v>0</v>
      </c>
      <c r="J255" s="41"/>
    </row>
    <row r="256" spans="2:10" x14ac:dyDescent="0.3">
      <c r="B256" s="13"/>
      <c r="C256" s="159" t="s">
        <v>129</v>
      </c>
      <c r="D256" s="13"/>
      <c r="E256" s="160"/>
      <c r="F256" s="164"/>
      <c r="G256" s="160"/>
      <c r="H256" s="41"/>
      <c r="I256" s="189">
        <f t="shared" si="6"/>
        <v>0</v>
      </c>
      <c r="J256" s="41"/>
    </row>
    <row r="257" spans="2:10" ht="48.6" customHeight="1" thickBot="1" x14ac:dyDescent="0.35">
      <c r="B257" s="13"/>
      <c r="C257" s="159" t="s">
        <v>172</v>
      </c>
      <c r="D257" s="13"/>
      <c r="E257" s="160"/>
      <c r="F257" s="164"/>
      <c r="G257" s="160"/>
      <c r="H257" s="41"/>
      <c r="I257" s="190">
        <f t="shared" si="6"/>
        <v>0</v>
      </c>
      <c r="J257" s="41"/>
    </row>
    <row r="258" spans="2:10" ht="22.8" customHeight="1" thickBot="1" x14ac:dyDescent="0.35">
      <c r="B258" s="13"/>
      <c r="C258" s="43" t="s">
        <v>63</v>
      </c>
      <c r="D258" s="13"/>
      <c r="E258" s="161">
        <f>E251+E252+E255+E256+E257</f>
        <v>0</v>
      </c>
      <c r="F258" s="164"/>
      <c r="G258" s="161">
        <f>G251+G252+G255+G256+G257</f>
        <v>0</v>
      </c>
      <c r="H258" s="41"/>
      <c r="I258" s="161">
        <f>I251+I252+I255+I256+I257</f>
        <v>0</v>
      </c>
      <c r="J258" s="41"/>
    </row>
    <row r="259" spans="2:10" ht="8.4" customHeight="1" thickBot="1" x14ac:dyDescent="0.35">
      <c r="B259" s="13"/>
      <c r="C259" s="13"/>
      <c r="D259" s="13"/>
      <c r="E259" s="13"/>
      <c r="F259" s="13"/>
      <c r="G259" s="13"/>
      <c r="H259" s="13"/>
      <c r="I259" s="13"/>
      <c r="J259" s="13"/>
    </row>
    <row r="260" spans="2:10" ht="15" customHeight="1" thickBot="1" x14ac:dyDescent="0.35">
      <c r="B260" s="13"/>
      <c r="C260" s="153" t="s">
        <v>134</v>
      </c>
      <c r="D260" s="13"/>
      <c r="E260" s="13"/>
      <c r="F260" s="13"/>
      <c r="G260" s="13"/>
      <c r="H260" s="13"/>
      <c r="I260" s="156" t="s">
        <v>115</v>
      </c>
      <c r="J260" s="13"/>
    </row>
    <row r="261" spans="2:10" ht="15" customHeight="1" x14ac:dyDescent="0.3">
      <c r="B261" s="13"/>
      <c r="C261" s="17" t="s">
        <v>125</v>
      </c>
      <c r="D261" s="13"/>
      <c r="E261" s="13"/>
      <c r="F261" s="13"/>
      <c r="G261" s="13"/>
      <c r="H261" s="41"/>
      <c r="I261" s="160"/>
      <c r="J261" s="13"/>
    </row>
    <row r="262" spans="2:10" ht="15" customHeight="1" x14ac:dyDescent="0.3">
      <c r="B262" s="13"/>
      <c r="C262" s="17" t="s">
        <v>127</v>
      </c>
      <c r="D262" s="13"/>
      <c r="E262" s="13"/>
      <c r="F262" s="13"/>
      <c r="G262" s="13"/>
      <c r="H262" s="41"/>
      <c r="I262" s="189">
        <f>SUM(I263:I264)</f>
        <v>0</v>
      </c>
      <c r="J262" s="13"/>
    </row>
    <row r="263" spans="2:10" ht="15" customHeight="1" x14ac:dyDescent="0.3">
      <c r="B263" s="13"/>
      <c r="C263" s="176" t="s">
        <v>170</v>
      </c>
      <c r="D263" s="13"/>
      <c r="E263" s="13"/>
      <c r="F263" s="13"/>
      <c r="G263" s="13"/>
      <c r="H263" s="41"/>
      <c r="I263" s="160"/>
      <c r="J263" s="13"/>
    </row>
    <row r="264" spans="2:10" ht="24.6" customHeight="1" x14ac:dyDescent="0.3">
      <c r="B264" s="13"/>
      <c r="C264" s="176" t="s">
        <v>171</v>
      </c>
      <c r="D264" s="13"/>
      <c r="E264" s="13"/>
      <c r="F264" s="13"/>
      <c r="G264" s="13"/>
      <c r="H264" s="41"/>
      <c r="I264" s="160"/>
      <c r="J264" s="13"/>
    </row>
    <row r="265" spans="2:10" ht="15" customHeight="1" x14ac:dyDescent="0.3">
      <c r="B265" s="13"/>
      <c r="C265" s="17" t="s">
        <v>128</v>
      </c>
      <c r="D265" s="13"/>
      <c r="E265" s="13"/>
      <c r="F265" s="13"/>
      <c r="G265" s="13"/>
      <c r="H265" s="41"/>
      <c r="I265" s="160"/>
      <c r="J265" s="13"/>
    </row>
    <row r="266" spans="2:10" ht="15" customHeight="1" x14ac:dyDescent="0.3">
      <c r="B266" s="13"/>
      <c r="C266" s="159" t="s">
        <v>129</v>
      </c>
      <c r="D266" s="13"/>
      <c r="E266" s="13"/>
      <c r="F266" s="13"/>
      <c r="G266" s="13"/>
      <c r="H266" s="41"/>
      <c r="I266" s="160"/>
      <c r="J266" s="13"/>
    </row>
    <row r="267" spans="2:10" ht="45" customHeight="1" thickBot="1" x14ac:dyDescent="0.35">
      <c r="B267" s="13"/>
      <c r="C267" s="159" t="s">
        <v>172</v>
      </c>
      <c r="D267" s="13"/>
      <c r="E267" s="13"/>
      <c r="F267" s="13"/>
      <c r="G267" s="13"/>
      <c r="H267" s="41"/>
      <c r="I267" s="160"/>
      <c r="J267" s="13"/>
    </row>
    <row r="268" spans="2:10" ht="15" customHeight="1" thickBot="1" x14ac:dyDescent="0.35">
      <c r="B268" s="13"/>
      <c r="C268" s="43" t="s">
        <v>63</v>
      </c>
      <c r="D268" s="13"/>
      <c r="E268" s="13"/>
      <c r="F268" s="13"/>
      <c r="G268" s="13"/>
      <c r="H268" s="41"/>
      <c r="I268" s="161">
        <f>I261+I262+I265+I266+I267</f>
        <v>0</v>
      </c>
      <c r="J268" s="13"/>
    </row>
    <row r="269" spans="2:10" ht="8.4" customHeight="1" thickBot="1" x14ac:dyDescent="0.35">
      <c r="B269" s="13"/>
      <c r="C269" s="13"/>
      <c r="D269" s="13"/>
      <c r="E269" s="13"/>
      <c r="F269" s="13"/>
      <c r="G269" s="13"/>
      <c r="H269" s="13"/>
      <c r="I269" s="18"/>
      <c r="J269" s="13"/>
    </row>
    <row r="270" spans="2:10" ht="15" thickBot="1" x14ac:dyDescent="0.35">
      <c r="B270" s="13"/>
      <c r="C270" s="153" t="s">
        <v>113</v>
      </c>
      <c r="D270" s="13"/>
      <c r="E270" s="156" t="s">
        <v>114</v>
      </c>
      <c r="F270" s="13"/>
      <c r="G270" s="156" t="s">
        <v>114</v>
      </c>
      <c r="H270" s="13"/>
      <c r="I270" s="156" t="s">
        <v>63</v>
      </c>
      <c r="J270" s="13"/>
    </row>
    <row r="271" spans="2:10" ht="15" thickBot="1" x14ac:dyDescent="0.35">
      <c r="B271" s="13"/>
      <c r="C271" s="154" t="s">
        <v>123</v>
      </c>
      <c r="D271" s="13"/>
      <c r="E271" s="158"/>
      <c r="F271" s="13"/>
      <c r="G271" s="158"/>
      <c r="H271" s="13"/>
      <c r="I271" s="161">
        <f>E271+G271</f>
        <v>0</v>
      </c>
      <c r="J271" s="13"/>
    </row>
    <row r="272" spans="2:10" ht="15" thickBot="1" x14ac:dyDescent="0.35">
      <c r="B272" s="13"/>
      <c r="C272" s="13"/>
      <c r="D272" s="13"/>
      <c r="E272" s="13"/>
      <c r="F272" s="13"/>
      <c r="G272" s="13"/>
      <c r="H272" s="13"/>
      <c r="I272" s="13"/>
      <c r="J272" s="13"/>
    </row>
    <row r="273" spans="2:10" ht="20.399999999999999" customHeight="1" thickBot="1" x14ac:dyDescent="0.35">
      <c r="B273" s="13"/>
      <c r="C273" s="157" t="s">
        <v>116</v>
      </c>
      <c r="D273" s="13"/>
      <c r="E273" s="162" t="s">
        <v>91</v>
      </c>
      <c r="F273" s="13"/>
      <c r="G273" s="162" t="s">
        <v>92</v>
      </c>
      <c r="H273" s="13"/>
      <c r="I273" s="162" t="s">
        <v>63</v>
      </c>
      <c r="J273" s="13"/>
    </row>
    <row r="274" spans="2:10" ht="6" customHeight="1" thickBot="1" x14ac:dyDescent="0.35">
      <c r="B274" s="13"/>
      <c r="C274" s="13"/>
      <c r="D274" s="13"/>
      <c r="E274" s="13"/>
      <c r="F274" s="13"/>
      <c r="G274" s="13"/>
      <c r="H274" s="13"/>
      <c r="I274" s="13"/>
      <c r="J274" s="13"/>
    </row>
    <row r="275" spans="2:10" ht="15" thickBot="1" x14ac:dyDescent="0.35">
      <c r="B275" s="13"/>
      <c r="C275" s="153" t="s">
        <v>112</v>
      </c>
      <c r="D275" s="13"/>
      <c r="E275" s="156" t="s">
        <v>115</v>
      </c>
      <c r="F275" s="13"/>
      <c r="G275" s="156" t="s">
        <v>115</v>
      </c>
      <c r="H275" s="13"/>
      <c r="I275" s="156" t="s">
        <v>115</v>
      </c>
      <c r="J275" s="13"/>
    </row>
    <row r="276" spans="2:10" x14ac:dyDescent="0.3">
      <c r="B276" s="13"/>
      <c r="C276" s="17" t="s">
        <v>125</v>
      </c>
      <c r="D276" s="13"/>
      <c r="E276" s="160"/>
      <c r="F276" s="18"/>
      <c r="G276" s="160"/>
      <c r="H276" s="13"/>
      <c r="I276" s="189">
        <f>IFERROR(E276+G276,0)</f>
        <v>0</v>
      </c>
      <c r="J276" s="13"/>
    </row>
    <row r="277" spans="2:10" x14ac:dyDescent="0.3">
      <c r="B277" s="13"/>
      <c r="C277" s="17" t="s">
        <v>127</v>
      </c>
      <c r="D277" s="13"/>
      <c r="E277" s="189">
        <f>SUM(E278:E279)</f>
        <v>0</v>
      </c>
      <c r="F277" s="18"/>
      <c r="G277" s="189">
        <f>SUM(G278:G279)</f>
        <v>0</v>
      </c>
      <c r="H277" s="13"/>
      <c r="I277" s="190">
        <f t="shared" ref="I277:I282" si="7">IFERROR(E277+G277,0)</f>
        <v>0</v>
      </c>
      <c r="J277" s="13"/>
    </row>
    <row r="278" spans="2:10" x14ac:dyDescent="0.3">
      <c r="B278" s="13"/>
      <c r="C278" s="176" t="s">
        <v>170</v>
      </c>
      <c r="D278" s="13"/>
      <c r="E278" s="160"/>
      <c r="F278" s="18"/>
      <c r="G278" s="160"/>
      <c r="H278" s="13"/>
      <c r="I278" s="190">
        <f t="shared" si="7"/>
        <v>0</v>
      </c>
      <c r="J278" s="13"/>
    </row>
    <row r="279" spans="2:10" ht="28.8" x14ac:dyDescent="0.3">
      <c r="B279" s="13"/>
      <c r="C279" s="176" t="s">
        <v>171</v>
      </c>
      <c r="D279" s="13"/>
      <c r="E279" s="160"/>
      <c r="F279" s="18"/>
      <c r="G279" s="160"/>
      <c r="H279" s="13"/>
      <c r="I279" s="190">
        <f t="shared" si="7"/>
        <v>0</v>
      </c>
      <c r="J279" s="13"/>
    </row>
    <row r="280" spans="2:10" x14ac:dyDescent="0.3">
      <c r="B280" s="13"/>
      <c r="C280" s="17" t="s">
        <v>128</v>
      </c>
      <c r="D280" s="13"/>
      <c r="E280" s="160"/>
      <c r="F280" s="18"/>
      <c r="G280" s="160"/>
      <c r="H280" s="13"/>
      <c r="I280" s="189">
        <f t="shared" si="7"/>
        <v>0</v>
      </c>
      <c r="J280" s="13"/>
    </row>
    <row r="281" spans="2:10" x14ac:dyDescent="0.3">
      <c r="B281" s="13"/>
      <c r="C281" s="159" t="s">
        <v>129</v>
      </c>
      <c r="D281" s="13"/>
      <c r="E281" s="160"/>
      <c r="F281" s="18"/>
      <c r="G281" s="160"/>
      <c r="H281" s="13"/>
      <c r="I281" s="189">
        <f t="shared" si="7"/>
        <v>0</v>
      </c>
      <c r="J281" s="13"/>
    </row>
    <row r="282" spans="2:10" ht="48.6" customHeight="1" thickBot="1" x14ac:dyDescent="0.35">
      <c r="B282" s="13"/>
      <c r="C282" s="159" t="s">
        <v>172</v>
      </c>
      <c r="D282" s="13"/>
      <c r="E282" s="160"/>
      <c r="F282" s="18"/>
      <c r="G282" s="160"/>
      <c r="H282" s="13"/>
      <c r="I282" s="190">
        <f t="shared" si="7"/>
        <v>0</v>
      </c>
      <c r="J282" s="13"/>
    </row>
    <row r="283" spans="2:10" ht="21" customHeight="1" thickBot="1" x14ac:dyDescent="0.35">
      <c r="B283" s="13"/>
      <c r="C283" s="43" t="s">
        <v>63</v>
      </c>
      <c r="D283" s="13"/>
      <c r="E283" s="161">
        <f>E276+E277+E280+E281+E282</f>
        <v>0</v>
      </c>
      <c r="F283" s="18"/>
      <c r="G283" s="161">
        <f>G276+G277+G280+G281+G282</f>
        <v>0</v>
      </c>
      <c r="H283" s="13"/>
      <c r="I283" s="161">
        <f>I276+I277+I280+I281+I282</f>
        <v>0</v>
      </c>
      <c r="J283" s="13"/>
    </row>
    <row r="284" spans="2:10" ht="9" customHeight="1" thickBot="1" x14ac:dyDescent="0.35">
      <c r="B284" s="13"/>
      <c r="C284" s="13"/>
      <c r="D284" s="13"/>
      <c r="E284" s="13"/>
      <c r="F284" s="13"/>
      <c r="G284" s="13"/>
      <c r="H284" s="13"/>
      <c r="I284" s="13"/>
      <c r="J284" s="13"/>
    </row>
    <row r="285" spans="2:10" ht="15" thickBot="1" x14ac:dyDescent="0.35">
      <c r="B285" s="13"/>
      <c r="C285" s="153" t="s">
        <v>134</v>
      </c>
      <c r="D285" s="13"/>
      <c r="E285" s="13"/>
      <c r="F285" s="13"/>
      <c r="G285" s="13"/>
      <c r="H285" s="13"/>
      <c r="I285" s="156" t="s">
        <v>115</v>
      </c>
      <c r="J285" s="13"/>
    </row>
    <row r="286" spans="2:10" x14ac:dyDescent="0.3">
      <c r="B286" s="13"/>
      <c r="C286" s="17" t="s">
        <v>125</v>
      </c>
      <c r="D286" s="13"/>
      <c r="E286" s="13"/>
      <c r="F286" s="13"/>
      <c r="G286" s="13"/>
      <c r="H286" s="41"/>
      <c r="I286" s="160"/>
      <c r="J286" s="13"/>
    </row>
    <row r="287" spans="2:10" x14ac:dyDescent="0.3">
      <c r="B287" s="13"/>
      <c r="C287" s="17" t="s">
        <v>127</v>
      </c>
      <c r="D287" s="13"/>
      <c r="E287" s="13"/>
      <c r="F287" s="13"/>
      <c r="G287" s="13"/>
      <c r="H287" s="41"/>
      <c r="I287" s="189">
        <f>SUM(I288:I289)</f>
        <v>0</v>
      </c>
      <c r="J287" s="13"/>
    </row>
    <row r="288" spans="2:10" x14ac:dyDescent="0.3">
      <c r="B288" s="13"/>
      <c r="C288" s="176" t="s">
        <v>170</v>
      </c>
      <c r="D288" s="13"/>
      <c r="E288" s="13"/>
      <c r="F288" s="13"/>
      <c r="G288" s="13"/>
      <c r="H288" s="41"/>
      <c r="I288" s="160"/>
      <c r="J288" s="13"/>
    </row>
    <row r="289" spans="2:10" ht="28.8" x14ac:dyDescent="0.3">
      <c r="B289" s="13"/>
      <c r="C289" s="176" t="s">
        <v>171</v>
      </c>
      <c r="D289" s="13"/>
      <c r="E289" s="13"/>
      <c r="F289" s="13"/>
      <c r="G289" s="13"/>
      <c r="H289" s="41"/>
      <c r="I289" s="160"/>
      <c r="J289" s="13"/>
    </row>
    <row r="290" spans="2:10" x14ac:dyDescent="0.3">
      <c r="B290" s="13"/>
      <c r="C290" s="17" t="s">
        <v>128</v>
      </c>
      <c r="D290" s="13"/>
      <c r="E290" s="13"/>
      <c r="F290" s="13"/>
      <c r="G290" s="13"/>
      <c r="H290" s="41"/>
      <c r="I290" s="160"/>
      <c r="J290" s="13"/>
    </row>
    <row r="291" spans="2:10" x14ac:dyDescent="0.3">
      <c r="B291" s="13"/>
      <c r="C291" s="159" t="s">
        <v>129</v>
      </c>
      <c r="D291" s="13"/>
      <c r="E291" s="13"/>
      <c r="F291" s="13"/>
      <c r="G291" s="13"/>
      <c r="H291" s="41"/>
      <c r="I291" s="160"/>
      <c r="J291" s="13"/>
    </row>
    <row r="292" spans="2:10" ht="43.2" customHeight="1" thickBot="1" x14ac:dyDescent="0.35">
      <c r="B292" s="13"/>
      <c r="C292" s="159" t="s">
        <v>172</v>
      </c>
      <c r="D292" s="13"/>
      <c r="E292" s="13"/>
      <c r="F292" s="13"/>
      <c r="G292" s="13"/>
      <c r="H292" s="41"/>
      <c r="I292" s="160"/>
      <c r="J292" s="13"/>
    </row>
    <row r="293" spans="2:10" ht="15" thickBot="1" x14ac:dyDescent="0.35">
      <c r="B293" s="13"/>
      <c r="C293" s="43" t="s">
        <v>63</v>
      </c>
      <c r="D293" s="13"/>
      <c r="E293" s="13"/>
      <c r="F293" s="13"/>
      <c r="G293" s="13"/>
      <c r="H293" s="41"/>
      <c r="I293" s="161">
        <f>I286+I287+I290+I291+I292</f>
        <v>0</v>
      </c>
      <c r="J293" s="13"/>
    </row>
    <row r="294" spans="2:10" ht="6" customHeight="1" thickBot="1" x14ac:dyDescent="0.35">
      <c r="B294" s="13"/>
      <c r="C294" s="13"/>
      <c r="D294" s="13"/>
      <c r="E294" s="13"/>
      <c r="F294" s="13"/>
      <c r="G294" s="13"/>
      <c r="H294" s="13"/>
      <c r="I294" s="13"/>
      <c r="J294" s="13"/>
    </row>
    <row r="295" spans="2:10" ht="23.4" customHeight="1" thickBot="1" x14ac:dyDescent="0.35">
      <c r="B295" s="13"/>
      <c r="C295" s="42" t="s">
        <v>135</v>
      </c>
      <c r="D295" s="13"/>
      <c r="E295" s="165"/>
      <c r="F295" s="13"/>
      <c r="G295" s="165"/>
      <c r="H295" s="13"/>
      <c r="I295" s="161">
        <f>E295+G295</f>
        <v>0</v>
      </c>
      <c r="J295" s="13"/>
    </row>
    <row r="296" spans="2:10" ht="21.6" customHeight="1" thickBot="1" x14ac:dyDescent="0.35">
      <c r="B296" s="13"/>
      <c r="C296" s="42" t="s">
        <v>136</v>
      </c>
      <c r="D296" s="13"/>
      <c r="E296" s="13"/>
      <c r="F296" s="13"/>
      <c r="G296" s="13"/>
      <c r="H296" s="13"/>
      <c r="I296" s="172"/>
      <c r="J296" s="13"/>
    </row>
    <row r="297" spans="2:10" ht="21" customHeight="1" x14ac:dyDescent="0.3">
      <c r="B297" s="13"/>
      <c r="C297" s="13"/>
      <c r="D297" s="13"/>
      <c r="E297" s="13"/>
      <c r="F297" s="13"/>
      <c r="G297" s="13"/>
      <c r="H297" s="13"/>
      <c r="I297" s="13"/>
      <c r="J297" s="13"/>
    </row>
    <row r="298" spans="2:10" x14ac:dyDescent="0.3">
      <c r="C298" s="3"/>
    </row>
    <row r="299" spans="2:10" x14ac:dyDescent="0.3">
      <c r="C299" s="3"/>
    </row>
    <row r="300" spans="2:10" ht="15" thickBot="1" x14ac:dyDescent="0.35">
      <c r="B300" s="13"/>
      <c r="C300" s="13"/>
      <c r="D300" s="13"/>
      <c r="E300" s="13"/>
      <c r="F300" s="13"/>
    </row>
    <row r="301" spans="2:10" ht="18.600000000000001" thickBot="1" x14ac:dyDescent="0.35">
      <c r="B301" s="13"/>
      <c r="C301" s="112" t="s">
        <v>137</v>
      </c>
      <c r="D301" s="113"/>
      <c r="E301" s="114"/>
      <c r="F301" s="13"/>
    </row>
    <row r="302" spans="2:10" ht="15" thickBot="1" x14ac:dyDescent="0.35">
      <c r="B302" s="13"/>
      <c r="C302" s="13"/>
      <c r="D302" s="13"/>
      <c r="E302" s="13"/>
      <c r="F302" s="13"/>
    </row>
    <row r="303" spans="2:10" ht="29.4" thickBot="1" x14ac:dyDescent="0.35">
      <c r="B303" s="13"/>
      <c r="C303" s="157" t="s">
        <v>139</v>
      </c>
      <c r="D303" s="13"/>
      <c r="E303" s="162" t="s">
        <v>138</v>
      </c>
      <c r="F303" s="13"/>
    </row>
    <row r="304" spans="2:10" x14ac:dyDescent="0.3">
      <c r="B304" s="13"/>
      <c r="C304" s="13"/>
      <c r="D304" s="13"/>
      <c r="E304" s="13"/>
      <c r="F304" s="13"/>
    </row>
    <row r="305" spans="2:6" x14ac:dyDescent="0.3">
      <c r="B305" s="13"/>
      <c r="C305" s="14" t="s">
        <v>13</v>
      </c>
      <c r="D305" s="13"/>
      <c r="E305" s="171"/>
      <c r="F305" s="13"/>
    </row>
    <row r="306" spans="2:6" x14ac:dyDescent="0.3">
      <c r="B306" s="13"/>
      <c r="C306" s="13"/>
      <c r="D306" s="13"/>
      <c r="E306" s="41"/>
      <c r="F306" s="13"/>
    </row>
    <row r="307" spans="2:6" x14ac:dyDescent="0.3">
      <c r="B307" s="13"/>
      <c r="C307" s="14" t="s">
        <v>40</v>
      </c>
      <c r="D307" s="13"/>
      <c r="E307" s="171"/>
      <c r="F307" s="13"/>
    </row>
    <row r="308" spans="2:6" x14ac:dyDescent="0.3">
      <c r="B308" s="13"/>
      <c r="C308" s="16"/>
      <c r="D308" s="13"/>
      <c r="E308" s="52"/>
      <c r="F308" s="13"/>
    </row>
    <row r="309" spans="2:6" x14ac:dyDescent="0.3">
      <c r="B309" s="13"/>
      <c r="C309" s="14" t="s">
        <v>142</v>
      </c>
      <c r="D309" s="13"/>
      <c r="E309" s="171"/>
      <c r="F309" s="13"/>
    </row>
    <row r="310" spans="2:6" x14ac:dyDescent="0.3">
      <c r="B310" s="13"/>
      <c r="C310" s="16"/>
      <c r="D310" s="13"/>
      <c r="E310" s="52"/>
      <c r="F310" s="13"/>
    </row>
    <row r="311" spans="2:6" x14ac:dyDescent="0.3">
      <c r="B311" s="13"/>
      <c r="C311" s="14" t="s">
        <v>141</v>
      </c>
      <c r="D311" s="13"/>
      <c r="E311" s="171"/>
      <c r="F311" s="13"/>
    </row>
    <row r="312" spans="2:6" x14ac:dyDescent="0.3">
      <c r="B312" s="13"/>
      <c r="C312" s="16"/>
      <c r="D312" s="13"/>
      <c r="E312" s="52"/>
      <c r="F312" s="13"/>
    </row>
    <row r="313" spans="2:6" x14ac:dyDescent="0.3">
      <c r="B313" s="13"/>
      <c r="C313" s="14" t="s">
        <v>140</v>
      </c>
      <c r="D313" s="13"/>
      <c r="E313" s="171"/>
      <c r="F313" s="13"/>
    </row>
    <row r="314" spans="2:6" x14ac:dyDescent="0.3">
      <c r="B314" s="13"/>
      <c r="C314" s="16"/>
      <c r="D314" s="13"/>
      <c r="E314" s="52"/>
      <c r="F314" s="13"/>
    </row>
    <row r="315" spans="2:6" x14ac:dyDescent="0.3">
      <c r="B315" s="13"/>
      <c r="C315" s="14" t="s">
        <v>41</v>
      </c>
      <c r="D315" s="13"/>
      <c r="E315" s="171"/>
      <c r="F315" s="13"/>
    </row>
    <row r="316" spans="2:6" x14ac:dyDescent="0.3">
      <c r="B316" s="13"/>
      <c r="C316" s="16"/>
      <c r="D316" s="13"/>
      <c r="E316" s="25"/>
      <c r="F316" s="13"/>
    </row>
    <row r="317" spans="2:6" x14ac:dyDescent="0.3">
      <c r="C317" s="3"/>
    </row>
    <row r="318" spans="2:6" x14ac:dyDescent="0.3">
      <c r="C318" s="3"/>
    </row>
    <row r="319" spans="2:6" ht="15" thickBot="1" x14ac:dyDescent="0.35">
      <c r="B319" s="13"/>
      <c r="C319" s="13"/>
      <c r="D319" s="13"/>
      <c r="E319" s="13"/>
      <c r="F319" s="13"/>
    </row>
    <row r="320" spans="2:6" ht="18.600000000000001" thickBot="1" x14ac:dyDescent="0.35">
      <c r="B320" s="13"/>
      <c r="C320" s="112" t="s">
        <v>143</v>
      </c>
      <c r="D320" s="113"/>
      <c r="E320" s="114"/>
      <c r="F320" s="13"/>
    </row>
    <row r="321" spans="2:6" ht="15" thickBot="1" x14ac:dyDescent="0.35">
      <c r="B321" s="13"/>
      <c r="C321" s="13"/>
      <c r="D321" s="13"/>
      <c r="E321" s="13"/>
      <c r="F321" s="13"/>
    </row>
    <row r="322" spans="2:6" ht="29.4" thickBot="1" x14ac:dyDescent="0.35">
      <c r="B322" s="13"/>
      <c r="C322" s="157" t="s">
        <v>143</v>
      </c>
      <c r="D322" s="13"/>
      <c r="E322" s="162" t="s">
        <v>138</v>
      </c>
      <c r="F322" s="13"/>
    </row>
    <row r="323" spans="2:6" x14ac:dyDescent="0.3">
      <c r="B323" s="13"/>
      <c r="C323" s="13"/>
      <c r="D323" s="13"/>
      <c r="E323" s="13"/>
      <c r="F323" s="13"/>
    </row>
    <row r="324" spans="2:6" x14ac:dyDescent="0.3">
      <c r="B324" s="13"/>
      <c r="C324" s="14" t="s">
        <v>144</v>
      </c>
      <c r="D324" s="13"/>
      <c r="E324" s="171"/>
      <c r="F324" s="13"/>
    </row>
    <row r="325" spans="2:6" x14ac:dyDescent="0.3">
      <c r="B325" s="13"/>
      <c r="C325" s="16"/>
      <c r="D325" s="13"/>
      <c r="E325" s="25"/>
      <c r="F325" s="13"/>
    </row>
    <row r="326" spans="2:6" x14ac:dyDescent="0.3">
      <c r="C326" s="3"/>
    </row>
    <row r="327" spans="2:6" x14ac:dyDescent="0.3">
      <c r="C327" s="3"/>
    </row>
    <row r="328" spans="2:6" x14ac:dyDescent="0.3">
      <c r="C328" s="3"/>
    </row>
    <row r="329" spans="2:6" x14ac:dyDescent="0.3">
      <c r="C329" s="3"/>
    </row>
    <row r="330" spans="2:6" x14ac:dyDescent="0.3">
      <c r="C330" s="3"/>
    </row>
    <row r="331" spans="2:6" x14ac:dyDescent="0.3">
      <c r="C331" s="3"/>
    </row>
    <row r="332" spans="2:6" x14ac:dyDescent="0.3">
      <c r="C332" s="3"/>
    </row>
    <row r="333" spans="2:6" x14ac:dyDescent="0.3">
      <c r="C333" s="3"/>
    </row>
    <row r="334" spans="2:6" x14ac:dyDescent="0.3">
      <c r="C334" s="3"/>
    </row>
    <row r="335" spans="2:6" x14ac:dyDescent="0.3">
      <c r="C335" s="3"/>
    </row>
    <row r="336" spans="2:6" x14ac:dyDescent="0.3">
      <c r="C336" s="3"/>
    </row>
    <row r="337" spans="3:3" x14ac:dyDescent="0.3">
      <c r="C337" s="3"/>
    </row>
    <row r="338" spans="3:3" x14ac:dyDescent="0.3">
      <c r="C338" s="3"/>
    </row>
    <row r="339" spans="3:3" x14ac:dyDescent="0.3">
      <c r="C339" s="3"/>
    </row>
    <row r="340" spans="3:3" x14ac:dyDescent="0.3">
      <c r="C340" s="3"/>
    </row>
    <row r="341" spans="3:3" x14ac:dyDescent="0.3">
      <c r="C341" s="3"/>
    </row>
  </sheetData>
  <mergeCells count="12">
    <mergeCell ref="C246:I246"/>
    <mergeCell ref="C301:E301"/>
    <mergeCell ref="C320:E320"/>
    <mergeCell ref="C16:E16"/>
    <mergeCell ref="C3:E3"/>
    <mergeCell ref="C89:I89"/>
    <mergeCell ref="C126:I126"/>
    <mergeCell ref="C153:I153"/>
    <mergeCell ref="C180:I180"/>
    <mergeCell ref="C207:I207"/>
    <mergeCell ref="C49:I49"/>
    <mergeCell ref="C45:I45"/>
  </mergeCells>
  <phoneticPr fontId="10" type="noConversion"/>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0243-11E7-4F77-BBA1-FAAFB9640369}">
  <dimension ref="B3:Q158"/>
  <sheetViews>
    <sheetView topLeftCell="C38" zoomScale="76" zoomScaleNormal="76" workbookViewId="0">
      <selection activeCell="G56" sqref="G56"/>
    </sheetView>
  </sheetViews>
  <sheetFormatPr defaultColWidth="9.109375" defaultRowHeight="14.4" outlineLevelRow="1" x14ac:dyDescent="0.3"/>
  <cols>
    <col min="1" max="1" width="4.88671875" style="3" customWidth="1"/>
    <col min="2" max="2" width="3.5546875" style="3" customWidth="1"/>
    <col min="3" max="3" width="83.5546875" style="20" customWidth="1"/>
    <col min="4" max="4" width="4.33203125" style="3" customWidth="1"/>
    <col min="5" max="5" width="15.6640625" style="20" customWidth="1"/>
    <col min="6" max="6" width="4" style="3" customWidth="1"/>
    <col min="7" max="7" width="18.5546875" style="3" customWidth="1"/>
    <col min="8" max="8" width="4.44140625" style="3" customWidth="1"/>
    <col min="9" max="9" width="5.88671875" style="3" customWidth="1"/>
    <col min="10" max="10" width="9.109375" style="3"/>
    <col min="11" max="11" width="3.88671875" style="3" customWidth="1"/>
    <col min="12" max="12" width="89.6640625" style="3" customWidth="1"/>
    <col min="13" max="13" width="4.6640625" style="3" customWidth="1"/>
    <col min="14" max="14" width="16.44140625" style="3" customWidth="1"/>
    <col min="15" max="15" width="3.6640625" style="3" customWidth="1"/>
    <col min="16" max="16" width="19.6640625" style="3" customWidth="1"/>
    <col min="17" max="17" width="4.33203125" style="3" customWidth="1"/>
    <col min="18" max="16384" width="9.109375" style="3"/>
  </cols>
  <sheetData>
    <row r="3" spans="2:17" ht="15" thickBot="1" x14ac:dyDescent="0.35">
      <c r="B3" s="13"/>
      <c r="C3" s="13"/>
      <c r="D3" s="13"/>
      <c r="E3" s="13"/>
      <c r="F3" s="13"/>
      <c r="G3" s="13"/>
      <c r="H3" s="13"/>
      <c r="K3" s="13"/>
      <c r="L3" s="19"/>
      <c r="M3" s="13"/>
      <c r="N3" s="19"/>
      <c r="O3" s="13"/>
      <c r="P3" s="13"/>
      <c r="Q3" s="13"/>
    </row>
    <row r="4" spans="2:17" ht="78.75" customHeight="1" thickBot="1" x14ac:dyDescent="0.35">
      <c r="B4" s="13"/>
      <c r="C4" s="115" t="s">
        <v>46</v>
      </c>
      <c r="D4" s="116"/>
      <c r="E4" s="116"/>
      <c r="F4" s="116"/>
      <c r="G4" s="117"/>
      <c r="H4" s="13"/>
      <c r="K4" s="13"/>
      <c r="L4" s="115" t="s">
        <v>45</v>
      </c>
      <c r="M4" s="116"/>
      <c r="N4" s="116" t="s">
        <v>7</v>
      </c>
      <c r="O4" s="116"/>
      <c r="P4" s="117" t="s">
        <v>39</v>
      </c>
      <c r="Q4" s="13"/>
    </row>
    <row r="5" spans="2:17" x14ac:dyDescent="0.3">
      <c r="B5" s="13"/>
      <c r="C5" s="13"/>
      <c r="D5" s="13"/>
      <c r="E5" s="13"/>
      <c r="F5" s="13"/>
      <c r="G5" s="13"/>
      <c r="H5" s="13"/>
      <c r="K5" s="13"/>
      <c r="L5" s="19"/>
      <c r="M5" s="13"/>
      <c r="N5" s="19"/>
      <c r="O5" s="13"/>
      <c r="P5" s="13"/>
      <c r="Q5" s="13"/>
    </row>
    <row r="6" spans="2:17" x14ac:dyDescent="0.3">
      <c r="N6" s="20"/>
    </row>
    <row r="7" spans="2:17" ht="15" thickBot="1" x14ac:dyDescent="0.35">
      <c r="B7" s="13"/>
      <c r="C7" s="19"/>
      <c r="D7" s="13"/>
      <c r="E7" s="19"/>
      <c r="F7" s="13"/>
      <c r="G7" s="13"/>
      <c r="H7" s="13"/>
      <c r="K7" s="13"/>
      <c r="L7" s="19"/>
      <c r="M7" s="13"/>
      <c r="N7" s="19"/>
      <c r="O7" s="13"/>
      <c r="P7" s="13"/>
      <c r="Q7" s="13"/>
    </row>
    <row r="8" spans="2:17" ht="69" customHeight="1" thickBot="1" x14ac:dyDescent="0.35">
      <c r="B8" s="13"/>
      <c r="C8" s="63" t="s">
        <v>89</v>
      </c>
      <c r="D8" s="13"/>
      <c r="E8" s="63" t="s">
        <v>7</v>
      </c>
      <c r="F8" s="13"/>
      <c r="G8" s="63" t="s">
        <v>39</v>
      </c>
      <c r="H8" s="13"/>
      <c r="K8" s="13"/>
      <c r="L8" s="63" t="s">
        <v>94</v>
      </c>
      <c r="M8" s="13"/>
      <c r="N8" s="63" t="s">
        <v>7</v>
      </c>
      <c r="O8" s="13"/>
      <c r="P8" s="63" t="s">
        <v>39</v>
      </c>
      <c r="Q8" s="13"/>
    </row>
    <row r="9" spans="2:17" x14ac:dyDescent="0.3">
      <c r="B9" s="13"/>
      <c r="C9" s="19"/>
      <c r="D9" s="13"/>
      <c r="E9" s="19"/>
      <c r="F9" s="13"/>
      <c r="G9" s="13"/>
      <c r="H9" s="13"/>
      <c r="K9" s="13"/>
      <c r="L9" s="19"/>
      <c r="M9" s="13"/>
      <c r="N9" s="19"/>
      <c r="O9" s="13"/>
      <c r="P9" s="13"/>
      <c r="Q9" s="13"/>
    </row>
    <row r="10" spans="2:17" x14ac:dyDescent="0.3">
      <c r="C10" s="3"/>
    </row>
    <row r="11" spans="2:17" outlineLevel="1" x14ac:dyDescent="0.3">
      <c r="B11" s="13"/>
      <c r="C11" s="19"/>
      <c r="D11" s="13"/>
      <c r="E11" s="19"/>
      <c r="F11" s="13"/>
      <c r="G11" s="13"/>
      <c r="H11" s="13"/>
      <c r="K11" s="13"/>
      <c r="L11" s="19"/>
      <c r="M11" s="13"/>
      <c r="N11" s="19"/>
      <c r="O11" s="13"/>
      <c r="P11" s="13"/>
      <c r="Q11" s="13"/>
    </row>
    <row r="12" spans="2:17" ht="30" customHeight="1" outlineLevel="1" x14ac:dyDescent="0.3">
      <c r="B12" s="13"/>
      <c r="C12" s="24" t="s">
        <v>85</v>
      </c>
      <c r="D12" s="13"/>
      <c r="E12" s="29" t="s">
        <v>26</v>
      </c>
      <c r="F12" s="13"/>
      <c r="G12" s="51">
        <f>INPUT!E20</f>
        <v>0</v>
      </c>
      <c r="H12" s="13"/>
      <c r="K12" s="13"/>
      <c r="L12" s="24" t="s">
        <v>95</v>
      </c>
      <c r="M12" s="13"/>
      <c r="N12" s="29" t="s">
        <v>26</v>
      </c>
      <c r="O12" s="13"/>
      <c r="P12" s="51">
        <f>IFERROR(INPUT!E22*(INPUT!I73+INPUT!I79)/(INPUT!$I$73+INPUT!$I$74+INPUT!$I$79+INPUT!$I$80),0)</f>
        <v>0</v>
      </c>
      <c r="Q12" s="13"/>
    </row>
    <row r="13" spans="2:17" outlineLevel="1" x14ac:dyDescent="0.3">
      <c r="B13" s="13"/>
      <c r="C13" s="13"/>
      <c r="D13" s="13"/>
      <c r="E13" s="19"/>
      <c r="F13" s="13"/>
      <c r="G13" s="41"/>
      <c r="H13" s="13"/>
      <c r="K13" s="13"/>
      <c r="L13" s="13"/>
      <c r="M13" s="13"/>
      <c r="N13" s="19"/>
      <c r="O13" s="13"/>
      <c r="P13" s="13"/>
      <c r="Q13" s="13"/>
    </row>
    <row r="14" spans="2:17" ht="28.8" outlineLevel="1" x14ac:dyDescent="0.3">
      <c r="B14" s="13"/>
      <c r="C14" s="24" t="s">
        <v>86</v>
      </c>
      <c r="D14" s="13"/>
      <c r="E14" s="29" t="s">
        <v>26</v>
      </c>
      <c r="F14" s="13"/>
      <c r="G14" s="51">
        <f>IFERROR(INPUT!E26*(INPUT!I115+INPUT!I121)/(INPUT!$I$72+INPUT!$I$78),0)</f>
        <v>0</v>
      </c>
      <c r="H14" s="13"/>
      <c r="K14" s="13"/>
      <c r="L14" s="24" t="s">
        <v>96</v>
      </c>
      <c r="M14" s="13"/>
      <c r="N14" s="29" t="s">
        <v>26</v>
      </c>
      <c r="O14" s="13"/>
      <c r="P14" s="51">
        <f>IFERROR(INPUT!E24*(INPUT!I74+INPUT!I80)/(INPUT!$I$73+INPUT!$I$74+INPUT!$I$79+INPUT!$I$80),0)</f>
        <v>0</v>
      </c>
      <c r="Q14" s="13"/>
    </row>
    <row r="15" spans="2:17" outlineLevel="1" x14ac:dyDescent="0.3">
      <c r="B15" s="13"/>
      <c r="C15" s="13"/>
      <c r="D15" s="13"/>
      <c r="E15" s="19"/>
      <c r="F15" s="13"/>
      <c r="G15" s="41"/>
      <c r="H15" s="13"/>
      <c r="K15" s="13"/>
      <c r="L15" s="13"/>
      <c r="M15" s="13"/>
      <c r="N15" s="19"/>
      <c r="O15" s="13"/>
      <c r="P15" s="13"/>
      <c r="Q15" s="13"/>
    </row>
    <row r="16" spans="2:17" ht="28.8" outlineLevel="1" x14ac:dyDescent="0.3">
      <c r="B16" s="13"/>
      <c r="C16" s="24" t="s">
        <v>87</v>
      </c>
      <c r="D16" s="13"/>
      <c r="E16" s="29" t="s">
        <v>26</v>
      </c>
      <c r="F16" s="13"/>
      <c r="G16" s="51">
        <f>IFERROR(INPUT!E32*(INPUT!I145+INPUT!I149)/(INPUT!$I$72+INPUT!$I$78),0)</f>
        <v>0</v>
      </c>
      <c r="H16" s="13"/>
      <c r="K16" s="13"/>
      <c r="L16" s="24" t="s">
        <v>97</v>
      </c>
      <c r="M16" s="13"/>
      <c r="N16" s="29" t="s">
        <v>26</v>
      </c>
      <c r="O16" s="13"/>
      <c r="P16" s="51">
        <f>IFERROR(INPUT!E28*(INPUT!I113+INPUT!I119)/(INPUT!$I$73+INPUT!$I$74+INPUT!$I$79+INPUT!$I$80),0)</f>
        <v>0</v>
      </c>
      <c r="Q16" s="13"/>
    </row>
    <row r="17" spans="2:17" outlineLevel="1" x14ac:dyDescent="0.3">
      <c r="B17" s="13"/>
      <c r="C17" s="13"/>
      <c r="D17" s="13"/>
      <c r="E17" s="19"/>
      <c r="F17" s="13"/>
      <c r="G17" s="41"/>
      <c r="H17" s="13"/>
      <c r="K17" s="13"/>
      <c r="L17" s="13"/>
      <c r="M17" s="13"/>
      <c r="N17" s="19"/>
      <c r="O17" s="13"/>
      <c r="P17" s="13"/>
      <c r="Q17" s="13"/>
    </row>
    <row r="18" spans="2:17" ht="24" customHeight="1" outlineLevel="1" x14ac:dyDescent="0.3">
      <c r="B18" s="13"/>
      <c r="C18" s="24" t="s">
        <v>99</v>
      </c>
      <c r="D18" s="13"/>
      <c r="E18" s="29" t="s">
        <v>26</v>
      </c>
      <c r="F18" s="13"/>
      <c r="G18" s="51">
        <f>IFERROR(INPUT!E38*(INPUT!I232+INPUT!I239)/(INPUT!$I$72+INPUT!$I$78),0)</f>
        <v>0</v>
      </c>
      <c r="H18" s="13"/>
      <c r="K18" s="13"/>
      <c r="L18" s="24" t="s">
        <v>98</v>
      </c>
      <c r="M18" s="13"/>
      <c r="N18" s="29" t="s">
        <v>26</v>
      </c>
      <c r="O18" s="13"/>
      <c r="P18" s="51">
        <f>IFERROR(INPUT!E30*(INPUT!I114+INPUT!I120)/(INPUT!$I$73+INPUT!$I$74+INPUT!$I$79+INPUT!$I$80),0)</f>
        <v>0</v>
      </c>
      <c r="Q18" s="13"/>
    </row>
    <row r="19" spans="2:17" outlineLevel="1" x14ac:dyDescent="0.3">
      <c r="B19" s="13"/>
      <c r="C19" s="13"/>
      <c r="D19" s="13"/>
      <c r="E19" s="19"/>
      <c r="F19" s="13"/>
      <c r="G19" s="41"/>
      <c r="H19" s="13"/>
      <c r="K19" s="13"/>
      <c r="L19" s="13"/>
      <c r="M19" s="13"/>
      <c r="N19" s="19"/>
      <c r="O19" s="13"/>
      <c r="P19" s="13"/>
      <c r="Q19" s="13"/>
    </row>
    <row r="20" spans="2:17" ht="27" customHeight="1" outlineLevel="1" x14ac:dyDescent="0.3">
      <c r="B20" s="13"/>
      <c r="C20" s="24" t="s">
        <v>103</v>
      </c>
      <c r="D20" s="13"/>
      <c r="E20" s="29" t="s">
        <v>26</v>
      </c>
      <c r="F20" s="13"/>
      <c r="G20" s="51">
        <f>IFERROR(INPUT!E40*(INPUT!I277+INPUT!I287)/(INPUT!$I$72+INPUT!$I$78),0)</f>
        <v>0</v>
      </c>
      <c r="H20" s="13"/>
      <c r="K20" s="13"/>
      <c r="L20" s="24" t="s">
        <v>100</v>
      </c>
      <c r="M20" s="13"/>
      <c r="N20" s="29" t="s">
        <v>26</v>
      </c>
      <c r="O20" s="13"/>
      <c r="P20" s="51">
        <f>IFERROR(INPUT!E38*(INPUT!I231+INPUT!I233+INPUT!I234+INPUT!I238+INPUT!I240+INPUT!I241)/(INPUT!$I$73+INPUT!$I$74+INPUT!$I$79+INPUT!$I$80),0)</f>
        <v>0</v>
      </c>
      <c r="Q20" s="13"/>
    </row>
    <row r="21" spans="2:17" outlineLevel="1" x14ac:dyDescent="0.3">
      <c r="B21" s="13"/>
      <c r="C21" s="13"/>
      <c r="D21" s="13"/>
      <c r="E21" s="19"/>
      <c r="F21" s="13"/>
      <c r="G21" s="41"/>
      <c r="H21" s="13"/>
      <c r="K21" s="13"/>
      <c r="L21" s="13"/>
      <c r="M21" s="13"/>
      <c r="N21" s="19"/>
      <c r="O21" s="13"/>
      <c r="P21" s="13"/>
      <c r="Q21" s="13"/>
    </row>
    <row r="22" spans="2:17" ht="35.25" customHeight="1" outlineLevel="1" x14ac:dyDescent="0.3">
      <c r="B22" s="13"/>
      <c r="C22" s="24" t="s">
        <v>88</v>
      </c>
      <c r="D22" s="13"/>
      <c r="E22" s="29" t="s">
        <v>26</v>
      </c>
      <c r="F22" s="13"/>
      <c r="G22" s="51">
        <f>IFERROR(INPUT!E7*(INPUT!I277+INPUT!I287)/(INPUT!$I$72+INPUT!$I$78),0)</f>
        <v>0</v>
      </c>
      <c r="H22" s="13"/>
      <c r="K22" s="13"/>
      <c r="L22" s="24" t="s">
        <v>101</v>
      </c>
      <c r="M22" s="13"/>
      <c r="N22" s="29" t="s">
        <v>26</v>
      </c>
      <c r="O22" s="13"/>
      <c r="P22" s="51">
        <f>IFERROR(INPUT!E34*(INPUT!I172+INPUT!I176)/(INPUT!$I$73+INPUT!$I$74+INPUT!$I$79+INPUT!$I$80),0)</f>
        <v>0</v>
      </c>
      <c r="Q22" s="13"/>
    </row>
    <row r="23" spans="2:17" outlineLevel="1" x14ac:dyDescent="0.3">
      <c r="B23" s="13"/>
      <c r="C23" s="13"/>
      <c r="D23" s="13"/>
      <c r="E23" s="19"/>
      <c r="F23" s="13"/>
      <c r="G23" s="41"/>
      <c r="H23" s="13"/>
      <c r="K23" s="13"/>
      <c r="L23" s="13"/>
      <c r="M23" s="13"/>
      <c r="N23" s="19"/>
      <c r="O23" s="13"/>
      <c r="P23" s="13"/>
      <c r="Q23" s="13"/>
    </row>
    <row r="24" spans="2:17" ht="44.25" customHeight="1" outlineLevel="1" x14ac:dyDescent="0.3">
      <c r="B24" s="13"/>
      <c r="C24" s="67" t="s">
        <v>42</v>
      </c>
      <c r="D24" s="26"/>
      <c r="E24" s="30" t="s">
        <v>26</v>
      </c>
      <c r="F24" s="26"/>
      <c r="G24" s="53">
        <f>IFERROR(SUM(G12,G14,G16,G18,G20,G22),0)</f>
        <v>0</v>
      </c>
      <c r="H24" s="13"/>
      <c r="K24" s="13"/>
      <c r="L24" s="24" t="s">
        <v>102</v>
      </c>
      <c r="M24" s="13"/>
      <c r="N24" s="29" t="s">
        <v>26</v>
      </c>
      <c r="O24" s="13"/>
      <c r="P24" s="51">
        <f>IFERROR(INPUT!E36*(INPUT!I199+INPUT!I203)/(INPUT!$I$73+INPUT!$I$74+INPUT!$I$79+INPUT!$I$80),0)</f>
        <v>0</v>
      </c>
      <c r="Q24" s="13"/>
    </row>
    <row r="25" spans="2:17" ht="15.6" outlineLevel="1" x14ac:dyDescent="0.3">
      <c r="B25" s="13"/>
      <c r="C25" s="26"/>
      <c r="D25" s="26"/>
      <c r="E25" s="32"/>
      <c r="F25" s="26"/>
      <c r="G25" s="26"/>
      <c r="H25" s="13"/>
      <c r="K25" s="13"/>
      <c r="L25" s="13"/>
      <c r="M25" s="13"/>
      <c r="N25" s="19"/>
      <c r="O25" s="13"/>
      <c r="P25" s="13"/>
      <c r="Q25" s="13"/>
    </row>
    <row r="26" spans="2:17" ht="30" customHeight="1" x14ac:dyDescent="0.3">
      <c r="C26" s="3"/>
      <c r="K26" s="13"/>
      <c r="L26" s="24" t="s">
        <v>103</v>
      </c>
      <c r="M26" s="13"/>
      <c r="N26" s="29" t="s">
        <v>26</v>
      </c>
      <c r="O26" s="13"/>
      <c r="P26" s="51">
        <f>IFERROR(INPUT!E40*(INPUT!I276+INPUT!I280+INPUT!I281+INPUT!I282+INPUT!I286+INPUT!I290+INPUT!I291+INPUT!I292)/(INPUT!$I$73+INPUT!$I$74+INPUT!$I$79+INPUT!$I$80),0)</f>
        <v>0</v>
      </c>
      <c r="Q26" s="13"/>
    </row>
    <row r="27" spans="2:17" ht="14.25" customHeight="1" x14ac:dyDescent="0.3">
      <c r="K27" s="13"/>
      <c r="L27" s="13"/>
      <c r="M27" s="13"/>
      <c r="N27" s="19"/>
      <c r="O27" s="13"/>
      <c r="P27" s="13"/>
      <c r="Q27" s="13"/>
    </row>
    <row r="28" spans="2:17" ht="43.8" customHeight="1" x14ac:dyDescent="0.3">
      <c r="K28" s="13"/>
      <c r="L28" s="24" t="s">
        <v>160</v>
      </c>
      <c r="M28" s="13"/>
      <c r="N28" s="29" t="s">
        <v>26</v>
      </c>
      <c r="O28" s="13"/>
      <c r="P28" s="51">
        <f>IFERROR(INPUT!E7*(INPUT!I276+INPUT!I280+INPUT!I281+INPUT!I282+INPUT!I286+INPUT!I290+INPUT!I291+INPUT!I292-INPUT!I295-INPUT!I296)/(INPUT!$I$73+INPUT!$I$74+INPUT!$I$79+INPUT!$I$80),0)</f>
        <v>0</v>
      </c>
      <c r="Q28" s="13"/>
    </row>
    <row r="29" spans="2:17" ht="12.75" customHeight="1" x14ac:dyDescent="0.3">
      <c r="K29" s="13"/>
      <c r="L29" s="13"/>
      <c r="M29" s="13"/>
      <c r="N29" s="19"/>
      <c r="O29" s="13"/>
      <c r="P29" s="13"/>
      <c r="Q29" s="13"/>
    </row>
    <row r="30" spans="2:17" ht="33" customHeight="1" x14ac:dyDescent="0.3">
      <c r="K30" s="13"/>
      <c r="L30" s="24" t="s">
        <v>161</v>
      </c>
      <c r="M30" s="13"/>
      <c r="N30" s="29" t="s">
        <v>26</v>
      </c>
      <c r="O30" s="13"/>
      <c r="P30" s="51">
        <f>IFERROR(INPUT!E7*(INPUT!I276+INPUT!I282+INPUT!I286+INPUT!I292-INPUT!I295-INPUT!I296)/(INPUT!$I$73+INPUT!$I$74+INPUT!$I$79+INPUT!$I$80),0)</f>
        <v>0</v>
      </c>
      <c r="Q30" s="13"/>
    </row>
    <row r="31" spans="2:17" ht="12.75" customHeight="1" x14ac:dyDescent="0.3">
      <c r="K31" s="13"/>
      <c r="L31" s="13"/>
      <c r="M31" s="13"/>
      <c r="N31" s="19"/>
      <c r="O31" s="13"/>
      <c r="P31" s="13"/>
      <c r="Q31" s="13"/>
    </row>
    <row r="32" spans="2:17" ht="39" customHeight="1" x14ac:dyDescent="0.3">
      <c r="K32" s="13"/>
      <c r="L32" s="67" t="s">
        <v>47</v>
      </c>
      <c r="M32" s="26"/>
      <c r="N32" s="62" t="s">
        <v>26</v>
      </c>
      <c r="O32" s="26"/>
      <c r="P32" s="31">
        <f>IFERROR(SUM(P12,P14,P16,P18,P20,P22,P24,P26,P28),0)</f>
        <v>0</v>
      </c>
      <c r="Q32" s="13"/>
    </row>
    <row r="33" spans="2:17" ht="17.25" customHeight="1" x14ac:dyDescent="0.3">
      <c r="K33" s="13"/>
      <c r="L33" s="26"/>
      <c r="M33" s="26"/>
      <c r="N33" s="32"/>
      <c r="O33" s="26"/>
      <c r="P33" s="26"/>
      <c r="Q33" s="13"/>
    </row>
    <row r="34" spans="2:17" ht="35.4" customHeight="1" x14ac:dyDescent="0.3">
      <c r="K34" s="13"/>
      <c r="L34" s="67" t="s">
        <v>159</v>
      </c>
      <c r="M34" s="26"/>
      <c r="N34" s="62" t="s">
        <v>26</v>
      </c>
      <c r="O34" s="26"/>
      <c r="P34" s="31">
        <f>IFERROR(SUM(P12,P16,P20,P26,P30),0)</f>
        <v>0</v>
      </c>
      <c r="Q34" s="13"/>
    </row>
    <row r="35" spans="2:17" ht="17.25" customHeight="1" x14ac:dyDescent="0.3">
      <c r="K35" s="13"/>
      <c r="L35" s="26"/>
      <c r="M35" s="26"/>
      <c r="N35" s="32"/>
      <c r="O35" s="26"/>
      <c r="P35" s="26"/>
      <c r="Q35" s="13"/>
    </row>
    <row r="36" spans="2:17" ht="30" customHeight="1" x14ac:dyDescent="0.3"/>
    <row r="37" spans="2:17" ht="24" customHeight="1" thickBot="1" x14ac:dyDescent="0.35">
      <c r="B37" s="13"/>
      <c r="C37" s="19"/>
      <c r="D37" s="13"/>
      <c r="E37" s="19"/>
      <c r="F37" s="13"/>
      <c r="G37" s="13"/>
      <c r="H37" s="13"/>
      <c r="K37" s="13"/>
      <c r="L37" s="19"/>
      <c r="M37" s="13"/>
      <c r="N37" s="19"/>
      <c r="O37" s="13"/>
      <c r="P37" s="13"/>
      <c r="Q37" s="13"/>
    </row>
    <row r="38" spans="2:17" ht="71.25" customHeight="1" thickBot="1" x14ac:dyDescent="0.35">
      <c r="B38" s="13"/>
      <c r="C38" s="63" t="s">
        <v>90</v>
      </c>
      <c r="D38" s="13"/>
      <c r="E38" s="63" t="s">
        <v>7</v>
      </c>
      <c r="F38" s="13"/>
      <c r="G38" s="63" t="s">
        <v>39</v>
      </c>
      <c r="H38" s="13"/>
      <c r="K38" s="13"/>
      <c r="L38" s="63" t="s">
        <v>105</v>
      </c>
      <c r="M38" s="13"/>
      <c r="N38" s="63" t="s">
        <v>7</v>
      </c>
      <c r="O38" s="13"/>
      <c r="P38" s="63" t="s">
        <v>39</v>
      </c>
      <c r="Q38" s="13"/>
    </row>
    <row r="39" spans="2:17" ht="24" customHeight="1" x14ac:dyDescent="0.3">
      <c r="B39" s="13"/>
      <c r="C39" s="19"/>
      <c r="D39" s="13"/>
      <c r="E39" s="19"/>
      <c r="F39" s="13"/>
      <c r="G39" s="13"/>
      <c r="H39" s="13"/>
      <c r="K39" s="13"/>
      <c r="L39" s="19"/>
      <c r="M39" s="13"/>
      <c r="N39" s="19"/>
      <c r="O39" s="13"/>
      <c r="P39" s="13"/>
      <c r="Q39" s="13"/>
    </row>
    <row r="40" spans="2:17" ht="22.5" customHeight="1" x14ac:dyDescent="0.3">
      <c r="C40" s="3"/>
      <c r="E40" s="3"/>
    </row>
    <row r="41" spans="2:17" ht="24" customHeight="1" thickBot="1" x14ac:dyDescent="0.35">
      <c r="B41" s="13"/>
      <c r="C41" s="13"/>
      <c r="D41" s="13"/>
      <c r="E41" s="13"/>
      <c r="F41" s="13"/>
      <c r="G41" s="13"/>
      <c r="H41" s="13"/>
      <c r="K41" s="13"/>
      <c r="L41" s="13"/>
      <c r="M41" s="13"/>
      <c r="N41" s="13"/>
      <c r="O41" s="13"/>
      <c r="P41" s="13"/>
      <c r="Q41" s="13"/>
    </row>
    <row r="42" spans="2:17" ht="30" customHeight="1" thickBot="1" x14ac:dyDescent="0.35">
      <c r="B42" s="13"/>
      <c r="C42" s="118" t="s">
        <v>91</v>
      </c>
      <c r="D42" s="119"/>
      <c r="E42" s="119"/>
      <c r="F42" s="119"/>
      <c r="G42" s="120"/>
      <c r="H42" s="13"/>
      <c r="K42" s="13"/>
      <c r="L42" s="118" t="s">
        <v>91</v>
      </c>
      <c r="M42" s="119"/>
      <c r="N42" s="119"/>
      <c r="O42" s="119"/>
      <c r="P42" s="120"/>
      <c r="Q42" s="13"/>
    </row>
    <row r="43" spans="2:17" ht="24" customHeight="1" x14ac:dyDescent="0.3">
      <c r="B43" s="13"/>
      <c r="C43" s="13"/>
      <c r="D43" s="13"/>
      <c r="E43" s="13"/>
      <c r="F43" s="13"/>
      <c r="G43" s="13"/>
      <c r="H43" s="13"/>
      <c r="K43" s="13"/>
      <c r="L43" s="13"/>
      <c r="M43" s="13"/>
      <c r="N43" s="13"/>
      <c r="O43" s="13"/>
      <c r="P43" s="13"/>
      <c r="Q43" s="13"/>
    </row>
    <row r="44" spans="2:17" ht="12.75" customHeight="1" x14ac:dyDescent="0.3">
      <c r="C44" s="3"/>
      <c r="E44" s="3"/>
    </row>
    <row r="45" spans="2:17" ht="24" customHeight="1" x14ac:dyDescent="0.3">
      <c r="B45" s="13"/>
      <c r="C45" s="19"/>
      <c r="D45" s="13"/>
      <c r="E45" s="19"/>
      <c r="F45" s="13"/>
      <c r="G45" s="13"/>
      <c r="H45" s="13"/>
      <c r="K45" s="13"/>
      <c r="L45" s="19"/>
      <c r="M45" s="13"/>
      <c r="N45" s="19"/>
      <c r="O45" s="13"/>
      <c r="P45" s="13"/>
      <c r="Q45" s="13"/>
    </row>
    <row r="46" spans="2:17" ht="34.5" customHeight="1" x14ac:dyDescent="0.3">
      <c r="B46" s="13"/>
      <c r="C46" s="24" t="s">
        <v>85</v>
      </c>
      <c r="D46" s="13"/>
      <c r="E46" s="29" t="s">
        <v>50</v>
      </c>
      <c r="F46" s="13"/>
      <c r="G46" s="51">
        <f>IFERROR(ROUND(INPUT!E20*INPUT!E72/(INPUT!$E$84*12),2),0)</f>
        <v>0</v>
      </c>
      <c r="H46" s="13"/>
      <c r="K46" s="13"/>
      <c r="L46" s="24" t="s">
        <v>95</v>
      </c>
      <c r="M46" s="13"/>
      <c r="N46" s="29" t="s">
        <v>50</v>
      </c>
      <c r="O46" s="13"/>
      <c r="P46" s="51">
        <f>IFERROR(ROUND(INPUT!E22*INPUT!E73/(INPUT!$E$84*12),2),0)</f>
        <v>0</v>
      </c>
      <c r="Q46" s="13"/>
    </row>
    <row r="47" spans="2:17" ht="12" customHeight="1" x14ac:dyDescent="0.3">
      <c r="B47" s="13"/>
      <c r="C47" s="13"/>
      <c r="D47" s="13"/>
      <c r="E47" s="19"/>
      <c r="F47" s="13"/>
      <c r="G47" s="41"/>
      <c r="H47" s="13"/>
      <c r="K47" s="13"/>
      <c r="L47" s="13"/>
      <c r="M47" s="13"/>
      <c r="N47" s="19"/>
      <c r="O47" s="13"/>
      <c r="P47" s="13"/>
      <c r="Q47" s="13"/>
    </row>
    <row r="48" spans="2:17" ht="34.5" customHeight="1" x14ac:dyDescent="0.3">
      <c r="B48" s="13"/>
      <c r="C48" s="24" t="s">
        <v>86</v>
      </c>
      <c r="D48" s="13"/>
      <c r="E48" s="29" t="s">
        <v>50</v>
      </c>
      <c r="F48" s="13"/>
      <c r="G48" s="51">
        <f>IFERROR(ROUND(INPUT!E26*INPUT!E112/(INPUT!$E$84*12),2),0)</f>
        <v>0</v>
      </c>
      <c r="H48" s="13"/>
      <c r="K48" s="13"/>
      <c r="L48" s="24" t="s">
        <v>96</v>
      </c>
      <c r="M48" s="13"/>
      <c r="N48" s="29" t="s">
        <v>50</v>
      </c>
      <c r="O48" s="13"/>
      <c r="P48" s="51">
        <f>IFERROR(ROUND(INPUT!E24*INPUT!E74/(INPUT!$E$84*12),2),0)</f>
        <v>0</v>
      </c>
      <c r="Q48" s="13"/>
    </row>
    <row r="49" spans="2:17" ht="11.25" customHeight="1" x14ac:dyDescent="0.3">
      <c r="B49" s="13"/>
      <c r="C49" s="13"/>
      <c r="D49" s="13"/>
      <c r="E49" s="19"/>
      <c r="F49" s="13"/>
      <c r="G49" s="41"/>
      <c r="H49" s="13"/>
      <c r="K49" s="13"/>
      <c r="L49" s="13"/>
      <c r="M49" s="13"/>
      <c r="N49" s="19"/>
      <c r="O49" s="13"/>
      <c r="P49" s="13"/>
      <c r="Q49" s="13"/>
    </row>
    <row r="50" spans="2:17" ht="31.5" customHeight="1" x14ac:dyDescent="0.3">
      <c r="B50" s="13"/>
      <c r="C50" s="24" t="s">
        <v>87</v>
      </c>
      <c r="D50" s="13"/>
      <c r="E50" s="29" t="s">
        <v>50</v>
      </c>
      <c r="F50" s="13"/>
      <c r="G50" s="51">
        <f>IFERROR(ROUND(INPUT!E32*INPUT!E145/(INPUT!$E$84*12),2),0)</f>
        <v>0</v>
      </c>
      <c r="H50" s="13"/>
      <c r="K50" s="13"/>
      <c r="L50" s="24" t="s">
        <v>97</v>
      </c>
      <c r="M50" s="13"/>
      <c r="N50" s="29" t="s">
        <v>50</v>
      </c>
      <c r="O50" s="13"/>
      <c r="P50" s="51">
        <f>IFERROR(ROUND(INPUT!E28*INPUT!E113/(INPUT!$E$84*12),2),0)</f>
        <v>0</v>
      </c>
      <c r="Q50" s="13"/>
    </row>
    <row r="51" spans="2:17" ht="13.5" customHeight="1" x14ac:dyDescent="0.3">
      <c r="B51" s="13"/>
      <c r="C51" s="13"/>
      <c r="D51" s="13"/>
      <c r="E51" s="19"/>
      <c r="F51" s="13"/>
      <c r="G51" s="41"/>
      <c r="H51" s="13"/>
      <c r="K51" s="13"/>
      <c r="L51" s="13"/>
      <c r="M51" s="13"/>
      <c r="N51" s="19"/>
      <c r="O51" s="13"/>
      <c r="P51" s="13"/>
      <c r="Q51" s="13"/>
    </row>
    <row r="52" spans="2:17" ht="26.25" customHeight="1" x14ac:dyDescent="0.3">
      <c r="B52" s="13"/>
      <c r="C52" s="24" t="s">
        <v>99</v>
      </c>
      <c r="D52" s="13"/>
      <c r="E52" s="29" t="s">
        <v>50</v>
      </c>
      <c r="F52" s="13"/>
      <c r="G52" s="51">
        <f>IFERROR(ROUND(INPUT!E38*INPUT!E232/(INPUT!$E$84*12),2),0)</f>
        <v>0</v>
      </c>
      <c r="H52" s="13"/>
      <c r="K52" s="13"/>
      <c r="L52" s="24" t="s">
        <v>98</v>
      </c>
      <c r="M52" s="13"/>
      <c r="N52" s="29" t="s">
        <v>50</v>
      </c>
      <c r="O52" s="13"/>
      <c r="P52" s="51">
        <f>IFERROR(ROUND(INPUT!E30*INPUT!E114/(INPUT!$E$84*12),2),0)</f>
        <v>0</v>
      </c>
      <c r="Q52" s="13"/>
    </row>
    <row r="53" spans="2:17" ht="11.25" customHeight="1" x14ac:dyDescent="0.3">
      <c r="B53" s="13"/>
      <c r="C53" s="13"/>
      <c r="D53" s="13"/>
      <c r="E53" s="19"/>
      <c r="F53" s="13"/>
      <c r="G53" s="41"/>
      <c r="H53" s="13"/>
      <c r="K53" s="13"/>
      <c r="L53" s="13"/>
      <c r="M53" s="13"/>
      <c r="N53" s="19"/>
      <c r="O53" s="13"/>
      <c r="P53" s="13"/>
      <c r="Q53" s="13"/>
    </row>
    <row r="54" spans="2:17" ht="28.5" customHeight="1" x14ac:dyDescent="0.3">
      <c r="B54" s="13"/>
      <c r="C54" s="24" t="s">
        <v>103</v>
      </c>
      <c r="D54" s="13"/>
      <c r="E54" s="29" t="s">
        <v>50</v>
      </c>
      <c r="F54" s="13"/>
      <c r="G54" s="51">
        <f>IFERROR(ROUND(INPUT!E40*INPUT!E277/(INPUT!$E$84*12),2),0)</f>
        <v>0</v>
      </c>
      <c r="H54" s="13"/>
      <c r="K54" s="13"/>
      <c r="L54" s="24" t="s">
        <v>100</v>
      </c>
      <c r="M54" s="13"/>
      <c r="N54" s="29" t="s">
        <v>50</v>
      </c>
      <c r="O54" s="13"/>
      <c r="P54" s="51">
        <f>IFERROR(ROUND(INPUT!E38*(INPUT!E231+INPUT!E233+INPUT!E234)/(INPUT!$E$84*12),2),0)</f>
        <v>0</v>
      </c>
      <c r="Q54" s="13"/>
    </row>
    <row r="55" spans="2:17" ht="13.5" customHeight="1" x14ac:dyDescent="0.3">
      <c r="B55" s="13"/>
      <c r="C55" s="13"/>
      <c r="D55" s="13"/>
      <c r="E55" s="19"/>
      <c r="F55" s="13"/>
      <c r="G55" s="41"/>
      <c r="H55" s="13"/>
      <c r="K55" s="13"/>
      <c r="L55" s="13"/>
      <c r="M55" s="13"/>
      <c r="N55" s="19"/>
      <c r="O55" s="13"/>
      <c r="P55" s="13"/>
      <c r="Q55" s="13"/>
    </row>
    <row r="56" spans="2:17" ht="42.75" customHeight="1" x14ac:dyDescent="0.3">
      <c r="B56" s="13"/>
      <c r="C56" s="24" t="s">
        <v>88</v>
      </c>
      <c r="D56" s="13"/>
      <c r="E56" s="29" t="s">
        <v>50</v>
      </c>
      <c r="F56" s="13"/>
      <c r="G56" s="51">
        <f>IFERROR(ROUND(INPUT!E7*INPUT!E277/(INPUT!$E$84*12),2),0)</f>
        <v>0</v>
      </c>
      <c r="H56" s="13"/>
      <c r="K56" s="13"/>
      <c r="L56" s="24" t="s">
        <v>101</v>
      </c>
      <c r="M56" s="13"/>
      <c r="N56" s="29" t="s">
        <v>50</v>
      </c>
      <c r="O56" s="13"/>
      <c r="P56" s="51">
        <f>IFERROR(ROUND(INPUT!E34*INPUT!E172/(INPUT!$E$84*12),2),0)</f>
        <v>0</v>
      </c>
      <c r="Q56" s="13"/>
    </row>
    <row r="57" spans="2:17" ht="13.5" customHeight="1" x14ac:dyDescent="0.3">
      <c r="B57" s="13"/>
      <c r="C57" s="13"/>
      <c r="D57" s="13"/>
      <c r="E57" s="19"/>
      <c r="F57" s="13"/>
      <c r="G57" s="41"/>
      <c r="H57" s="13"/>
      <c r="K57" s="13"/>
      <c r="L57" s="13"/>
      <c r="M57" s="13"/>
      <c r="N57" s="19"/>
      <c r="O57" s="13"/>
      <c r="P57" s="13"/>
      <c r="Q57" s="13"/>
    </row>
    <row r="58" spans="2:17" ht="42" customHeight="1" x14ac:dyDescent="0.3">
      <c r="B58" s="13"/>
      <c r="C58" s="67" t="s">
        <v>42</v>
      </c>
      <c r="D58" s="26"/>
      <c r="E58" s="62" t="s">
        <v>50</v>
      </c>
      <c r="F58" s="26"/>
      <c r="G58" s="53">
        <f>IFERROR(SUM(G46,G48,G50,G52,G54,G56),0)</f>
        <v>0</v>
      </c>
      <c r="H58" s="13"/>
      <c r="K58" s="13"/>
      <c r="L58" s="24" t="s">
        <v>102</v>
      </c>
      <c r="M58" s="26"/>
      <c r="N58" s="29" t="s">
        <v>50</v>
      </c>
      <c r="O58" s="26"/>
      <c r="P58" s="51">
        <f>IFERROR(ROUND(INPUT!E36*INPUT!E199/(INPUT!$E$84*12),2),0)</f>
        <v>0</v>
      </c>
      <c r="Q58" s="13"/>
    </row>
    <row r="59" spans="2:17" ht="16.5" customHeight="1" x14ac:dyDescent="0.3">
      <c r="B59" s="13"/>
      <c r="C59" s="26"/>
      <c r="D59" s="26"/>
      <c r="E59" s="32"/>
      <c r="F59" s="26"/>
      <c r="G59" s="26"/>
      <c r="H59" s="13"/>
      <c r="K59" s="13"/>
      <c r="L59" s="13"/>
      <c r="M59" s="13"/>
      <c r="N59" s="13"/>
      <c r="O59" s="13"/>
      <c r="P59" s="13"/>
      <c r="Q59" s="13"/>
    </row>
    <row r="60" spans="2:17" ht="30" customHeight="1" x14ac:dyDescent="0.3">
      <c r="C60" s="3"/>
      <c r="K60" s="13"/>
      <c r="L60" s="24" t="s">
        <v>103</v>
      </c>
      <c r="M60" s="26"/>
      <c r="N60" s="29" t="s">
        <v>50</v>
      </c>
      <c r="O60" s="26"/>
      <c r="P60" s="51">
        <f>IFERROR(ROUND(INPUT!E40*(INPUT!E276+INPUT!E280+INPUT!E281+INPUT!E282)/(INPUT!$E$84*12),2),0)</f>
        <v>0</v>
      </c>
      <c r="Q60" s="13"/>
    </row>
    <row r="61" spans="2:17" ht="15" customHeight="1" x14ac:dyDescent="0.3">
      <c r="K61" s="13"/>
      <c r="L61" s="13"/>
      <c r="M61" s="13"/>
      <c r="N61" s="13"/>
      <c r="O61" s="13"/>
      <c r="P61" s="13"/>
      <c r="Q61" s="13"/>
    </row>
    <row r="62" spans="2:17" ht="48" customHeight="1" x14ac:dyDescent="0.3">
      <c r="K62" s="13"/>
      <c r="L62" s="173" t="s">
        <v>165</v>
      </c>
      <c r="M62" s="13"/>
      <c r="N62" s="29" t="s">
        <v>50</v>
      </c>
      <c r="O62" s="13"/>
      <c r="P62" s="51">
        <f>IFERROR(ROUND(INPUT!$E$7*INPUT!E276/(INPUT!$E$84*12),2),0)</f>
        <v>0</v>
      </c>
      <c r="Q62" s="13"/>
    </row>
    <row r="63" spans="2:17" ht="15" customHeight="1" x14ac:dyDescent="0.3">
      <c r="K63" s="13"/>
      <c r="L63" s="175"/>
      <c r="M63" s="13"/>
      <c r="N63" s="13"/>
      <c r="O63" s="13"/>
      <c r="P63" s="13"/>
      <c r="Q63" s="13"/>
    </row>
    <row r="64" spans="2:17" ht="48" customHeight="1" x14ac:dyDescent="0.3">
      <c r="K64" s="13"/>
      <c r="L64" s="173" t="s">
        <v>166</v>
      </c>
      <c r="M64" s="13"/>
      <c r="N64" s="29" t="s">
        <v>50</v>
      </c>
      <c r="O64" s="13"/>
      <c r="P64" s="51">
        <f>IFERROR(ROUND(INPUT!$E$7*INPUT!E280/(INPUT!$E$84*12),2),0)</f>
        <v>0</v>
      </c>
      <c r="Q64" s="13"/>
    </row>
    <row r="65" spans="2:17" ht="15" customHeight="1" x14ac:dyDescent="0.3">
      <c r="K65" s="13"/>
      <c r="L65" s="175"/>
      <c r="M65" s="13"/>
      <c r="N65" s="13"/>
      <c r="O65" s="13"/>
      <c r="P65" s="13"/>
      <c r="Q65" s="13"/>
    </row>
    <row r="66" spans="2:17" ht="48" customHeight="1" x14ac:dyDescent="0.3">
      <c r="K66" s="13"/>
      <c r="L66" s="173" t="s">
        <v>167</v>
      </c>
      <c r="M66" s="13"/>
      <c r="N66" s="29" t="s">
        <v>50</v>
      </c>
      <c r="O66" s="13"/>
      <c r="P66" s="51">
        <f>IFERROR(ROUND(INPUT!$E$7*INPUT!E281/(INPUT!$E$84*12),2),0)</f>
        <v>0</v>
      </c>
      <c r="Q66" s="13"/>
    </row>
    <row r="67" spans="2:17" ht="15" customHeight="1" x14ac:dyDescent="0.3">
      <c r="K67" s="13"/>
      <c r="L67" s="175"/>
      <c r="M67" s="13"/>
      <c r="N67" s="13"/>
      <c r="O67" s="13"/>
      <c r="P67" s="13"/>
      <c r="Q67" s="13"/>
    </row>
    <row r="68" spans="2:17" ht="48" customHeight="1" x14ac:dyDescent="0.3">
      <c r="K68" s="13"/>
      <c r="L68" s="173" t="s">
        <v>168</v>
      </c>
      <c r="M68" s="13"/>
      <c r="N68" s="29" t="s">
        <v>50</v>
      </c>
      <c r="O68" s="13"/>
      <c r="P68" s="51">
        <f>IFERROR(ROUND(INPUT!$E$7*(INPUT!E282-INPUT!E295)/(INPUT!$E$84*12),2),0)</f>
        <v>0</v>
      </c>
      <c r="Q68" s="13"/>
    </row>
    <row r="69" spans="2:17" ht="15" customHeight="1" x14ac:dyDescent="0.3">
      <c r="K69" s="13"/>
      <c r="L69" s="13"/>
      <c r="M69" s="13"/>
      <c r="N69" s="13"/>
      <c r="O69" s="13"/>
      <c r="P69" s="13"/>
      <c r="Q69" s="13"/>
    </row>
    <row r="70" spans="2:17" ht="48" customHeight="1" x14ac:dyDescent="0.3">
      <c r="K70" s="13"/>
      <c r="L70" s="24" t="s">
        <v>104</v>
      </c>
      <c r="M70" s="26"/>
      <c r="N70" s="29" t="s">
        <v>50</v>
      </c>
      <c r="O70" s="26"/>
      <c r="P70" s="51">
        <f>P62+P64+P66+P68</f>
        <v>0</v>
      </c>
      <c r="Q70" s="13"/>
    </row>
    <row r="71" spans="2:17" ht="18" customHeight="1" x14ac:dyDescent="0.3">
      <c r="K71" s="13"/>
      <c r="L71" s="13"/>
      <c r="M71" s="13"/>
      <c r="N71" s="13"/>
      <c r="O71" s="13"/>
      <c r="P71" s="13"/>
      <c r="Q71" s="13"/>
    </row>
    <row r="72" spans="2:17" ht="34.799999999999997" customHeight="1" x14ac:dyDescent="0.3">
      <c r="K72" s="13"/>
      <c r="L72" s="24" t="s">
        <v>161</v>
      </c>
      <c r="M72" s="26"/>
      <c r="N72" s="29" t="s">
        <v>50</v>
      </c>
      <c r="O72" s="26"/>
      <c r="P72" s="51">
        <f>P62+P68</f>
        <v>0</v>
      </c>
      <c r="Q72" s="13"/>
    </row>
    <row r="73" spans="2:17" ht="18" customHeight="1" x14ac:dyDescent="0.3">
      <c r="K73" s="13"/>
      <c r="L73" s="13"/>
      <c r="M73" s="13"/>
      <c r="N73" s="13"/>
      <c r="O73" s="13"/>
      <c r="P73" s="13"/>
      <c r="Q73" s="13"/>
    </row>
    <row r="74" spans="2:17" ht="34.5" customHeight="1" x14ac:dyDescent="0.3">
      <c r="K74" s="13"/>
      <c r="L74" s="67" t="s">
        <v>47</v>
      </c>
      <c r="M74" s="26"/>
      <c r="N74" s="62" t="s">
        <v>50</v>
      </c>
      <c r="O74" s="26"/>
      <c r="P74" s="53">
        <f>IFERROR(SUM(P46,P48,P50,P52,P54,P56,P58,P60,P70),0)</f>
        <v>0</v>
      </c>
      <c r="Q74" s="13"/>
    </row>
    <row r="75" spans="2:17" ht="23.25" customHeight="1" x14ac:dyDescent="0.3">
      <c r="K75" s="13"/>
      <c r="L75" s="26"/>
      <c r="M75" s="26"/>
      <c r="N75" s="26"/>
      <c r="O75" s="26"/>
      <c r="P75" s="187"/>
      <c r="Q75" s="13"/>
    </row>
    <row r="76" spans="2:17" ht="39" customHeight="1" x14ac:dyDescent="0.3">
      <c r="K76" s="13"/>
      <c r="L76" s="67" t="s">
        <v>159</v>
      </c>
      <c r="M76" s="26"/>
      <c r="N76" s="62" t="s">
        <v>50</v>
      </c>
      <c r="O76" s="26"/>
      <c r="P76" s="53">
        <f>IFERROR(SUM(P46,P50,P54,P60,P72),0)</f>
        <v>0</v>
      </c>
      <c r="Q76" s="13"/>
    </row>
    <row r="77" spans="2:17" ht="23.25" customHeight="1" x14ac:dyDescent="0.3">
      <c r="K77" s="13"/>
      <c r="L77" s="26"/>
      <c r="M77" s="26"/>
      <c r="N77" s="26"/>
      <c r="O77" s="26"/>
      <c r="P77" s="26"/>
      <c r="Q77" s="13"/>
    </row>
    <row r="78" spans="2:17" ht="24" customHeight="1" x14ac:dyDescent="0.3"/>
    <row r="79" spans="2:17" ht="16.5" customHeight="1" thickBot="1" x14ac:dyDescent="0.35">
      <c r="B79" s="13"/>
      <c r="C79" s="13"/>
      <c r="D79" s="13"/>
      <c r="E79" s="13"/>
      <c r="F79" s="13"/>
      <c r="G79" s="13"/>
      <c r="H79" s="13"/>
      <c r="K79" s="13"/>
      <c r="L79" s="13"/>
      <c r="M79" s="13"/>
      <c r="N79" s="13"/>
      <c r="O79" s="13"/>
      <c r="P79" s="13"/>
      <c r="Q79" s="13"/>
    </row>
    <row r="80" spans="2:17" ht="24" customHeight="1" thickBot="1" x14ac:dyDescent="0.35">
      <c r="B80" s="13"/>
      <c r="C80" s="64" t="s">
        <v>92</v>
      </c>
      <c r="D80" s="65"/>
      <c r="E80" s="65"/>
      <c r="F80" s="65"/>
      <c r="G80" s="66"/>
      <c r="H80" s="13"/>
      <c r="K80" s="13"/>
      <c r="L80" s="118" t="s">
        <v>92</v>
      </c>
      <c r="M80" s="119"/>
      <c r="N80" s="119"/>
      <c r="O80" s="119"/>
      <c r="P80" s="120"/>
      <c r="Q80" s="13"/>
    </row>
    <row r="81" spans="2:17" ht="17.25" customHeight="1" x14ac:dyDescent="0.3">
      <c r="B81" s="13"/>
      <c r="C81" s="13"/>
      <c r="D81" s="13"/>
      <c r="E81" s="13"/>
      <c r="F81" s="13"/>
      <c r="G81" s="13"/>
      <c r="H81" s="13"/>
      <c r="K81" s="13"/>
      <c r="L81" s="13"/>
      <c r="M81" s="13"/>
      <c r="N81" s="13"/>
      <c r="O81" s="13"/>
      <c r="P81" s="13"/>
      <c r="Q81" s="13"/>
    </row>
    <row r="82" spans="2:17" ht="16.5" customHeight="1" x14ac:dyDescent="0.3">
      <c r="C82" s="3"/>
      <c r="E82" s="3"/>
    </row>
    <row r="83" spans="2:17" ht="15.75" customHeight="1" x14ac:dyDescent="0.3">
      <c r="B83" s="13"/>
      <c r="C83" s="19"/>
      <c r="D83" s="13"/>
      <c r="E83" s="19"/>
      <c r="F83" s="13"/>
      <c r="G83" s="13"/>
      <c r="H83" s="13"/>
      <c r="K83" s="13"/>
      <c r="L83" s="19"/>
      <c r="M83" s="13"/>
      <c r="N83" s="19"/>
      <c r="O83" s="13"/>
      <c r="P83" s="13"/>
      <c r="Q83" s="13"/>
    </row>
    <row r="84" spans="2:17" ht="30" customHeight="1" x14ac:dyDescent="0.3">
      <c r="B84" s="13"/>
      <c r="C84" s="24" t="s">
        <v>85</v>
      </c>
      <c r="D84" s="13"/>
      <c r="E84" s="29" t="s">
        <v>50</v>
      </c>
      <c r="F84" s="13"/>
      <c r="G84" s="51">
        <f>IFERROR(ROUND(INPUT!E20*INPUT!G72/(INPUT!$G$84*12),2),0)</f>
        <v>0</v>
      </c>
      <c r="H84" s="13"/>
      <c r="K84" s="13"/>
      <c r="L84" s="24" t="s">
        <v>95</v>
      </c>
      <c r="M84" s="13"/>
      <c r="N84" s="29" t="s">
        <v>50</v>
      </c>
      <c r="O84" s="13"/>
      <c r="P84" s="51">
        <f>IFERROR(ROUND(INPUT!E22*INPUT!G73/(INPUT!$G$84*12),2),0)</f>
        <v>0</v>
      </c>
      <c r="Q84" s="13"/>
    </row>
    <row r="85" spans="2:17" ht="18.75" customHeight="1" x14ac:dyDescent="0.3">
      <c r="B85" s="13"/>
      <c r="C85" s="13"/>
      <c r="D85" s="13"/>
      <c r="E85" s="19"/>
      <c r="F85" s="13"/>
      <c r="G85" s="41"/>
      <c r="H85" s="13"/>
      <c r="K85" s="13"/>
      <c r="L85" s="13"/>
      <c r="M85" s="13"/>
      <c r="N85" s="19"/>
      <c r="O85" s="13"/>
      <c r="P85" s="13"/>
      <c r="Q85" s="13"/>
    </row>
    <row r="86" spans="2:17" ht="30" customHeight="1" x14ac:dyDescent="0.3">
      <c r="B86" s="13"/>
      <c r="C86" s="24" t="s">
        <v>86</v>
      </c>
      <c r="D86" s="13"/>
      <c r="E86" s="29" t="s">
        <v>50</v>
      </c>
      <c r="F86" s="13"/>
      <c r="G86" s="51">
        <f>IFERROR(ROUND(INPUT!E26*INPUT!G112/(INPUT!$G$84*12),2),0)</f>
        <v>0</v>
      </c>
      <c r="H86" s="13"/>
      <c r="K86" s="13"/>
      <c r="L86" s="24" t="s">
        <v>96</v>
      </c>
      <c r="M86" s="13"/>
      <c r="N86" s="29" t="s">
        <v>50</v>
      </c>
      <c r="O86" s="13"/>
      <c r="P86" s="51">
        <f>IFERROR(ROUND(INPUT!E24*INPUT!G74/(INPUT!$G$84*12),2),0)</f>
        <v>0</v>
      </c>
      <c r="Q86" s="13"/>
    </row>
    <row r="87" spans="2:17" ht="17.25" customHeight="1" x14ac:dyDescent="0.3">
      <c r="B87" s="13"/>
      <c r="C87" s="13"/>
      <c r="D87" s="13"/>
      <c r="E87" s="19"/>
      <c r="F87" s="13"/>
      <c r="G87" s="41"/>
      <c r="H87" s="13"/>
      <c r="K87" s="13"/>
      <c r="L87" s="13"/>
      <c r="M87" s="13"/>
      <c r="N87" s="19"/>
      <c r="O87" s="13"/>
      <c r="P87" s="13"/>
      <c r="Q87" s="13"/>
    </row>
    <row r="88" spans="2:17" ht="30" customHeight="1" x14ac:dyDescent="0.3">
      <c r="B88" s="13"/>
      <c r="C88" s="24" t="s">
        <v>87</v>
      </c>
      <c r="D88" s="13"/>
      <c r="E88" s="29" t="s">
        <v>50</v>
      </c>
      <c r="F88" s="13"/>
      <c r="G88" s="51">
        <f>IFERROR(ROUND(INPUT!E32*INPUT!G145/(INPUT!$G$84*12),2),0)</f>
        <v>0</v>
      </c>
      <c r="H88" s="13"/>
      <c r="K88" s="13"/>
      <c r="L88" s="24" t="s">
        <v>97</v>
      </c>
      <c r="M88" s="13"/>
      <c r="N88" s="29" t="s">
        <v>50</v>
      </c>
      <c r="O88" s="13"/>
      <c r="P88" s="51">
        <f>IFERROR(ROUND(INPUT!E28*INPUT!G113/(INPUT!$G$84*12),2),0)</f>
        <v>0</v>
      </c>
      <c r="Q88" s="13"/>
    </row>
    <row r="89" spans="2:17" ht="18" customHeight="1" x14ac:dyDescent="0.3">
      <c r="B89" s="13"/>
      <c r="C89" s="13"/>
      <c r="D89" s="13"/>
      <c r="E89" s="19"/>
      <c r="F89" s="13"/>
      <c r="G89" s="41"/>
      <c r="H89" s="13"/>
      <c r="K89" s="13"/>
      <c r="L89" s="13"/>
      <c r="M89" s="13"/>
      <c r="N89" s="19"/>
      <c r="O89" s="13"/>
      <c r="P89" s="13"/>
      <c r="Q89" s="13"/>
    </row>
    <row r="90" spans="2:17" ht="24" customHeight="1" x14ac:dyDescent="0.3">
      <c r="B90" s="13"/>
      <c r="C90" s="24" t="s">
        <v>99</v>
      </c>
      <c r="D90" s="13"/>
      <c r="E90" s="29" t="s">
        <v>50</v>
      </c>
      <c r="F90" s="13"/>
      <c r="G90" s="51">
        <f>IFERROR(ROUND(INPUT!E38*INPUT!G232/(INPUT!$G$84*12),2),0)</f>
        <v>0</v>
      </c>
      <c r="H90" s="13"/>
      <c r="K90" s="13"/>
      <c r="L90" s="24" t="s">
        <v>98</v>
      </c>
      <c r="M90" s="13"/>
      <c r="N90" s="29" t="s">
        <v>50</v>
      </c>
      <c r="O90" s="13"/>
      <c r="P90" s="51">
        <f>IFERROR(ROUND(INPUT!E30*INPUT!G114/(INPUT!$G$84*12),2),0)</f>
        <v>0</v>
      </c>
      <c r="Q90" s="13"/>
    </row>
    <row r="91" spans="2:17" ht="15.75" customHeight="1" x14ac:dyDescent="0.3">
      <c r="B91" s="13"/>
      <c r="C91" s="13"/>
      <c r="D91" s="13"/>
      <c r="E91" s="19"/>
      <c r="F91" s="13"/>
      <c r="G91" s="41"/>
      <c r="H91" s="13"/>
      <c r="K91" s="13"/>
      <c r="L91" s="13"/>
      <c r="M91" s="13"/>
      <c r="N91" s="19"/>
      <c r="O91" s="13"/>
      <c r="P91" s="13"/>
      <c r="Q91" s="13"/>
    </row>
    <row r="92" spans="2:17" ht="24" customHeight="1" x14ac:dyDescent="0.3">
      <c r="B92" s="13"/>
      <c r="C92" s="24" t="s">
        <v>103</v>
      </c>
      <c r="D92" s="13"/>
      <c r="E92" s="29" t="s">
        <v>50</v>
      </c>
      <c r="F92" s="13"/>
      <c r="G92" s="51">
        <f>IFERROR(ROUND(INPUT!E40*INPUT!G277/(INPUT!$G$84*12),2),0)</f>
        <v>0</v>
      </c>
      <c r="H92" s="13"/>
      <c r="K92" s="13"/>
      <c r="L92" s="24" t="s">
        <v>100</v>
      </c>
      <c r="M92" s="13"/>
      <c r="N92" s="29" t="s">
        <v>50</v>
      </c>
      <c r="O92" s="13"/>
      <c r="P92" s="51">
        <f>IFERROR(ROUND(INPUT!E38*(INPUT!G231+INPUT!G233+INPUT!G234)/(INPUT!$G$84*12),2),0)</f>
        <v>0</v>
      </c>
      <c r="Q92" s="13"/>
    </row>
    <row r="93" spans="2:17" ht="17.25" customHeight="1" x14ac:dyDescent="0.3">
      <c r="B93" s="13"/>
      <c r="C93" s="13"/>
      <c r="D93" s="13"/>
      <c r="E93" s="19"/>
      <c r="F93" s="13"/>
      <c r="G93" s="41"/>
      <c r="H93" s="13"/>
      <c r="K93" s="13"/>
      <c r="L93" s="13"/>
      <c r="M93" s="13"/>
      <c r="N93" s="19"/>
      <c r="O93" s="13"/>
      <c r="P93" s="13"/>
      <c r="Q93" s="13"/>
    </row>
    <row r="94" spans="2:17" ht="42.75" customHeight="1" x14ac:dyDescent="0.3">
      <c r="B94" s="13"/>
      <c r="C94" s="24" t="s">
        <v>88</v>
      </c>
      <c r="D94" s="13"/>
      <c r="E94" s="29" t="s">
        <v>50</v>
      </c>
      <c r="F94" s="13"/>
      <c r="G94" s="51">
        <f>IFERROR(ROUND(INPUT!E7*INPUT!G277/(INPUT!$G$84*12),2),0)</f>
        <v>0</v>
      </c>
      <c r="H94" s="13"/>
      <c r="K94" s="13"/>
      <c r="L94" s="24" t="s">
        <v>101</v>
      </c>
      <c r="M94" s="13"/>
      <c r="N94" s="29" t="s">
        <v>50</v>
      </c>
      <c r="O94" s="13"/>
      <c r="P94" s="51">
        <f>IFERROR(ROUND(INPUT!E34*INPUT!G172/(INPUT!$G$84*12),2),0)</f>
        <v>0</v>
      </c>
      <c r="Q94" s="13"/>
    </row>
    <row r="95" spans="2:17" ht="21" customHeight="1" x14ac:dyDescent="0.3">
      <c r="B95" s="13"/>
      <c r="C95" s="13"/>
      <c r="D95" s="13"/>
      <c r="E95" s="19"/>
      <c r="F95" s="13"/>
      <c r="G95" s="41"/>
      <c r="H95" s="13"/>
      <c r="K95" s="13"/>
      <c r="L95" s="13"/>
      <c r="M95" s="13"/>
      <c r="N95" s="19"/>
      <c r="O95" s="13"/>
      <c r="P95" s="13"/>
      <c r="Q95" s="13"/>
    </row>
    <row r="96" spans="2:17" ht="47.25" customHeight="1" x14ac:dyDescent="0.3">
      <c r="B96" s="13"/>
      <c r="C96" s="67" t="s">
        <v>42</v>
      </c>
      <c r="D96" s="26"/>
      <c r="E96" s="62" t="s">
        <v>50</v>
      </c>
      <c r="F96" s="26"/>
      <c r="G96" s="53">
        <f>IFERROR(SUM(G84,G86,G88,G90,G92,G94),0)</f>
        <v>0</v>
      </c>
      <c r="H96" s="13"/>
      <c r="K96" s="13"/>
      <c r="L96" s="24" t="s">
        <v>102</v>
      </c>
      <c r="M96" s="26"/>
      <c r="N96" s="29" t="s">
        <v>50</v>
      </c>
      <c r="O96" s="26"/>
      <c r="P96" s="51">
        <f>IFERROR(ROUND(INPUT!E36*INPUT!G199/(INPUT!$G$84*12),2),0)</f>
        <v>0</v>
      </c>
      <c r="Q96" s="13"/>
    </row>
    <row r="97" spans="2:17" ht="18" customHeight="1" x14ac:dyDescent="0.3">
      <c r="B97" s="13"/>
      <c r="C97" s="26"/>
      <c r="D97" s="26"/>
      <c r="E97" s="32"/>
      <c r="F97" s="26"/>
      <c r="G97" s="26"/>
      <c r="H97" s="13"/>
      <c r="K97" s="13"/>
      <c r="L97" s="13"/>
      <c r="M97" s="13"/>
      <c r="N97" s="13"/>
      <c r="O97" s="13"/>
      <c r="P97" s="13"/>
      <c r="Q97" s="13"/>
    </row>
    <row r="98" spans="2:17" ht="30.75" customHeight="1" x14ac:dyDescent="0.3">
      <c r="C98" s="3"/>
      <c r="K98" s="13"/>
      <c r="L98" s="24" t="s">
        <v>103</v>
      </c>
      <c r="M98" s="26"/>
      <c r="N98" s="29" t="s">
        <v>50</v>
      </c>
      <c r="O98" s="26"/>
      <c r="P98" s="51">
        <f>IFERROR(ROUND(INPUT!E40*(INPUT!G276+INPUT!G280+INPUT!G281+INPUT!G282)/(INPUT!$G$84*12),2),0)</f>
        <v>0</v>
      </c>
      <c r="Q98" s="13"/>
    </row>
    <row r="99" spans="2:17" ht="13.5" customHeight="1" x14ac:dyDescent="0.3">
      <c r="K99" s="13"/>
      <c r="L99" s="13"/>
      <c r="M99" s="13"/>
      <c r="N99" s="13"/>
      <c r="O99" s="13"/>
      <c r="P99" s="13"/>
      <c r="Q99" s="13"/>
    </row>
    <row r="100" spans="2:17" ht="48" customHeight="1" x14ac:dyDescent="0.3">
      <c r="K100" s="13"/>
      <c r="L100" s="173" t="s">
        <v>165</v>
      </c>
      <c r="M100" s="13"/>
      <c r="N100" s="29" t="s">
        <v>50</v>
      </c>
      <c r="O100" s="13"/>
      <c r="P100" s="51">
        <f>IFERROR(ROUND(INPUT!$E$7*INPUT!G276/(INPUT!$G$84*12),2),0)</f>
        <v>0</v>
      </c>
      <c r="Q100" s="13"/>
    </row>
    <row r="101" spans="2:17" ht="13.5" customHeight="1" x14ac:dyDescent="0.3">
      <c r="K101" s="13"/>
      <c r="L101" s="175"/>
      <c r="M101" s="13"/>
      <c r="N101" s="13"/>
      <c r="O101" s="13"/>
      <c r="P101" s="13"/>
      <c r="Q101" s="13"/>
    </row>
    <row r="102" spans="2:17" ht="48" customHeight="1" x14ac:dyDescent="0.3">
      <c r="K102" s="13"/>
      <c r="L102" s="173" t="s">
        <v>166</v>
      </c>
      <c r="M102" s="13"/>
      <c r="N102" s="29" t="s">
        <v>50</v>
      </c>
      <c r="O102" s="13"/>
      <c r="P102" s="51">
        <f>IFERROR(ROUND(INPUT!$E$7*INPUT!G280/(INPUT!$G$84*12),2),0)</f>
        <v>0</v>
      </c>
      <c r="Q102" s="13"/>
    </row>
    <row r="103" spans="2:17" ht="13.5" customHeight="1" x14ac:dyDescent="0.3">
      <c r="K103" s="13"/>
      <c r="L103" s="175"/>
      <c r="M103" s="13"/>
      <c r="N103" s="13"/>
      <c r="O103" s="13"/>
      <c r="P103" s="13"/>
      <c r="Q103" s="13"/>
    </row>
    <row r="104" spans="2:17" ht="48" customHeight="1" x14ac:dyDescent="0.3">
      <c r="K104" s="13"/>
      <c r="L104" s="173" t="s">
        <v>167</v>
      </c>
      <c r="M104" s="13"/>
      <c r="N104" s="29" t="s">
        <v>50</v>
      </c>
      <c r="O104" s="13"/>
      <c r="P104" s="51">
        <f>IFERROR(ROUND(INPUT!$E$7*INPUT!G281/(INPUT!$G$84*12),2),0)</f>
        <v>0</v>
      </c>
      <c r="Q104" s="13"/>
    </row>
    <row r="105" spans="2:17" ht="13.5" customHeight="1" x14ac:dyDescent="0.3">
      <c r="K105" s="13"/>
      <c r="L105" s="175"/>
      <c r="M105" s="13"/>
      <c r="N105" s="13"/>
      <c r="O105" s="13"/>
      <c r="P105" s="13"/>
      <c r="Q105" s="13"/>
    </row>
    <row r="106" spans="2:17" ht="48" customHeight="1" x14ac:dyDescent="0.3">
      <c r="K106" s="13"/>
      <c r="L106" s="173" t="s">
        <v>168</v>
      </c>
      <c r="M106" s="13"/>
      <c r="N106" s="29" t="s">
        <v>50</v>
      </c>
      <c r="O106" s="13"/>
      <c r="P106" s="51">
        <f>IFERROR(ROUND(INPUT!$E$7*(INPUT!G282-INPUT!G295)/(INPUT!$G$84*12),2),0)</f>
        <v>0</v>
      </c>
      <c r="Q106" s="13"/>
    </row>
    <row r="107" spans="2:17" ht="13.5" customHeight="1" x14ac:dyDescent="0.3">
      <c r="K107" s="13"/>
      <c r="L107" s="13"/>
      <c r="M107" s="13"/>
      <c r="N107" s="13"/>
      <c r="O107" s="13"/>
      <c r="P107" s="13"/>
      <c r="Q107" s="13"/>
    </row>
    <row r="108" spans="2:17" ht="48" customHeight="1" x14ac:dyDescent="0.3">
      <c r="K108" s="13"/>
      <c r="L108" s="24" t="s">
        <v>104</v>
      </c>
      <c r="M108" s="26"/>
      <c r="N108" s="29" t="s">
        <v>50</v>
      </c>
      <c r="O108" s="26"/>
      <c r="P108" s="51">
        <f>P100+P102+P104+P106</f>
        <v>0</v>
      </c>
      <c r="Q108" s="13"/>
    </row>
    <row r="109" spans="2:17" ht="15.75" customHeight="1" x14ac:dyDescent="0.3">
      <c r="K109" s="13"/>
      <c r="L109" s="13"/>
      <c r="M109" s="13"/>
      <c r="N109" s="13"/>
      <c r="O109" s="13"/>
      <c r="P109" s="13"/>
      <c r="Q109" s="13"/>
    </row>
    <row r="110" spans="2:17" ht="38.4" customHeight="1" x14ac:dyDescent="0.3">
      <c r="K110" s="13"/>
      <c r="L110" s="173" t="s">
        <v>161</v>
      </c>
      <c r="M110" s="26"/>
      <c r="N110" s="29" t="s">
        <v>50</v>
      </c>
      <c r="O110" s="26"/>
      <c r="P110" s="51">
        <f>P100+P106</f>
        <v>0</v>
      </c>
      <c r="Q110" s="13"/>
    </row>
    <row r="111" spans="2:17" ht="15.75" customHeight="1" x14ac:dyDescent="0.3">
      <c r="K111" s="13"/>
      <c r="L111" s="13"/>
      <c r="M111" s="13"/>
      <c r="N111" s="13"/>
      <c r="O111" s="13"/>
      <c r="P111" s="13"/>
      <c r="Q111" s="13"/>
    </row>
    <row r="112" spans="2:17" ht="36.75" customHeight="1" x14ac:dyDescent="0.3">
      <c r="K112" s="13"/>
      <c r="L112" s="67" t="s">
        <v>47</v>
      </c>
      <c r="M112" s="26"/>
      <c r="N112" s="62" t="s">
        <v>50</v>
      </c>
      <c r="O112" s="26"/>
      <c r="P112" s="53">
        <f>IFERROR(SUM(P84,P86,P88,P90,P92,P94,P96,P98,P108),0)</f>
        <v>0</v>
      </c>
      <c r="Q112" s="13"/>
    </row>
    <row r="113" spans="2:17" ht="15" customHeight="1" x14ac:dyDescent="0.3">
      <c r="K113" s="13"/>
      <c r="L113" s="26"/>
      <c r="M113" s="26"/>
      <c r="N113" s="26"/>
      <c r="O113" s="26"/>
      <c r="P113" s="187"/>
      <c r="Q113" s="13"/>
    </row>
    <row r="114" spans="2:17" ht="34.799999999999997" customHeight="1" x14ac:dyDescent="0.3">
      <c r="K114" s="13"/>
      <c r="L114" s="67" t="s">
        <v>159</v>
      </c>
      <c r="M114" s="26"/>
      <c r="N114" s="62" t="s">
        <v>50</v>
      </c>
      <c r="O114" s="26"/>
      <c r="P114" s="53">
        <f>IFERROR(SUM(P84,P88,P92,P98,P110),0)</f>
        <v>0</v>
      </c>
      <c r="Q114" s="13"/>
    </row>
    <row r="115" spans="2:17" ht="15" customHeight="1" x14ac:dyDescent="0.3">
      <c r="K115" s="13"/>
      <c r="L115" s="26"/>
      <c r="M115" s="26"/>
      <c r="N115" s="26"/>
      <c r="O115" s="26"/>
      <c r="P115" s="26"/>
      <c r="Q115" s="13"/>
    </row>
    <row r="116" spans="2:17" ht="24" customHeight="1" x14ac:dyDescent="0.3"/>
    <row r="117" spans="2:17" ht="16.5" customHeight="1" thickBot="1" x14ac:dyDescent="0.35">
      <c r="B117" s="13"/>
      <c r="C117" s="19"/>
      <c r="D117" s="13"/>
      <c r="E117" s="19"/>
      <c r="F117" s="13"/>
      <c r="G117" s="13"/>
      <c r="H117" s="13"/>
      <c r="K117" s="13"/>
      <c r="L117" s="19"/>
      <c r="M117" s="13"/>
      <c r="N117" s="19"/>
      <c r="O117" s="13"/>
      <c r="P117" s="13"/>
      <c r="Q117" s="13"/>
    </row>
    <row r="118" spans="2:17" ht="64.5" customHeight="1" thickBot="1" x14ac:dyDescent="0.35">
      <c r="B118" s="13"/>
      <c r="C118" s="63" t="s">
        <v>93</v>
      </c>
      <c r="D118" s="13"/>
      <c r="E118" s="63" t="s">
        <v>7</v>
      </c>
      <c r="F118" s="13"/>
      <c r="G118" s="63" t="s">
        <v>39</v>
      </c>
      <c r="H118" s="13"/>
      <c r="K118" s="13"/>
      <c r="L118" s="63" t="s">
        <v>106</v>
      </c>
      <c r="M118" s="13"/>
      <c r="N118" s="63" t="s">
        <v>7</v>
      </c>
      <c r="O118" s="13"/>
      <c r="P118" s="63" t="s">
        <v>39</v>
      </c>
      <c r="Q118" s="13"/>
    </row>
    <row r="119" spans="2:17" ht="18.75" customHeight="1" x14ac:dyDescent="0.3">
      <c r="B119" s="13"/>
      <c r="C119" s="19"/>
      <c r="D119" s="13"/>
      <c r="E119" s="19"/>
      <c r="F119" s="13"/>
      <c r="G119" s="13"/>
      <c r="H119" s="13"/>
      <c r="K119" s="13"/>
      <c r="L119" s="19"/>
      <c r="M119" s="13"/>
      <c r="N119" s="19"/>
      <c r="O119" s="13"/>
      <c r="P119" s="13"/>
      <c r="Q119" s="13"/>
    </row>
    <row r="120" spans="2:17" x14ac:dyDescent="0.3">
      <c r="C120" s="3"/>
    </row>
    <row r="121" spans="2:17" x14ac:dyDescent="0.3">
      <c r="B121" s="13"/>
      <c r="C121" s="19"/>
      <c r="D121" s="13"/>
      <c r="E121" s="19"/>
      <c r="F121" s="13"/>
      <c r="G121" s="13"/>
      <c r="H121" s="13"/>
      <c r="K121" s="13"/>
      <c r="L121" s="19"/>
      <c r="M121" s="13"/>
      <c r="N121" s="19"/>
      <c r="O121" s="13"/>
      <c r="P121" s="13"/>
      <c r="Q121" s="13"/>
    </row>
    <row r="122" spans="2:17" ht="40.5" customHeight="1" x14ac:dyDescent="0.3">
      <c r="B122" s="13"/>
      <c r="C122" s="24" t="s">
        <v>85</v>
      </c>
      <c r="D122" s="13"/>
      <c r="E122" s="29" t="s">
        <v>28</v>
      </c>
      <c r="F122" s="13"/>
      <c r="G122" s="51">
        <f>G12*denrec</f>
        <v>0</v>
      </c>
      <c r="H122" s="13"/>
      <c r="K122" s="13"/>
      <c r="L122" s="24" t="s">
        <v>95</v>
      </c>
      <c r="M122" s="13"/>
      <c r="N122" s="29" t="s">
        <v>28</v>
      </c>
      <c r="O122" s="13"/>
      <c r="P122" s="51">
        <f>P12*denrez</f>
        <v>0</v>
      </c>
      <c r="Q122" s="13"/>
    </row>
    <row r="123" spans="2:17" x14ac:dyDescent="0.3">
      <c r="B123" s="13"/>
      <c r="C123" s="13"/>
      <c r="D123" s="13"/>
      <c r="E123" s="19"/>
      <c r="F123" s="13"/>
      <c r="G123" s="41"/>
      <c r="H123" s="13"/>
      <c r="K123" s="13"/>
      <c r="L123" s="13"/>
      <c r="M123" s="13"/>
      <c r="N123" s="19"/>
      <c r="O123" s="13"/>
      <c r="P123" s="41"/>
      <c r="Q123" s="13"/>
    </row>
    <row r="124" spans="2:17" ht="28.8" x14ac:dyDescent="0.3">
      <c r="B124" s="13"/>
      <c r="C124" s="24" t="s">
        <v>86</v>
      </c>
      <c r="D124" s="13"/>
      <c r="E124" s="29" t="s">
        <v>28</v>
      </c>
      <c r="F124" s="13"/>
      <c r="G124" s="51">
        <f>G14*denrec</f>
        <v>0</v>
      </c>
      <c r="H124" s="13"/>
      <c r="K124" s="13"/>
      <c r="L124" s="24" t="s">
        <v>96</v>
      </c>
      <c r="M124" s="13"/>
      <c r="N124" s="29" t="s">
        <v>28</v>
      </c>
      <c r="O124" s="13"/>
      <c r="P124" s="51">
        <f>P14*denbio</f>
        <v>0</v>
      </c>
      <c r="Q124" s="13"/>
    </row>
    <row r="125" spans="2:17" x14ac:dyDescent="0.3">
      <c r="B125" s="13"/>
      <c r="C125" s="13"/>
      <c r="D125" s="13"/>
      <c r="E125" s="19"/>
      <c r="F125" s="13"/>
      <c r="G125" s="41"/>
      <c r="H125" s="13"/>
      <c r="K125" s="13"/>
      <c r="L125" s="13"/>
      <c r="M125" s="13"/>
      <c r="N125" s="19"/>
      <c r="O125" s="13"/>
      <c r="P125" s="41"/>
      <c r="Q125" s="13"/>
    </row>
    <row r="126" spans="2:17" ht="30.75" customHeight="1" x14ac:dyDescent="0.3">
      <c r="B126" s="13"/>
      <c r="C126" s="24" t="s">
        <v>87</v>
      </c>
      <c r="D126" s="13"/>
      <c r="E126" s="29" t="s">
        <v>28</v>
      </c>
      <c r="F126" s="13"/>
      <c r="G126" s="51">
        <f>G16*denrec</f>
        <v>0</v>
      </c>
      <c r="H126" s="13"/>
      <c r="K126" s="13"/>
      <c r="L126" s="24" t="s">
        <v>97</v>
      </c>
      <c r="M126" s="13"/>
      <c r="N126" s="29" t="s">
        <v>28</v>
      </c>
      <c r="O126" s="13"/>
      <c r="P126" s="51">
        <f>P16*denrez</f>
        <v>0</v>
      </c>
      <c r="Q126" s="13"/>
    </row>
    <row r="127" spans="2:17" x14ac:dyDescent="0.3">
      <c r="B127" s="13"/>
      <c r="C127" s="13"/>
      <c r="D127" s="13"/>
      <c r="E127" s="19"/>
      <c r="F127" s="13"/>
      <c r="G127" s="41"/>
      <c r="H127" s="13"/>
      <c r="K127" s="13"/>
      <c r="L127" s="13"/>
      <c r="M127" s="13"/>
      <c r="N127" s="19"/>
      <c r="O127" s="13"/>
      <c r="P127" s="41"/>
      <c r="Q127" s="13"/>
    </row>
    <row r="128" spans="2:17" ht="35.25" customHeight="1" x14ac:dyDescent="0.3">
      <c r="B128" s="13"/>
      <c r="C128" s="24" t="s">
        <v>99</v>
      </c>
      <c r="D128" s="13"/>
      <c r="E128" s="29" t="s">
        <v>28</v>
      </c>
      <c r="F128" s="13"/>
      <c r="G128" s="51">
        <f>G18*denrez</f>
        <v>0</v>
      </c>
      <c r="H128" s="13"/>
      <c r="K128" s="13"/>
      <c r="L128" s="24" t="s">
        <v>98</v>
      </c>
      <c r="M128" s="13"/>
      <c r="N128" s="29" t="s">
        <v>28</v>
      </c>
      <c r="O128" s="13"/>
      <c r="P128" s="51">
        <f>P18*denbio</f>
        <v>0</v>
      </c>
      <c r="Q128" s="13"/>
    </row>
    <row r="129" spans="2:17" ht="11.25" customHeight="1" x14ac:dyDescent="0.3">
      <c r="B129" s="13"/>
      <c r="C129" s="13"/>
      <c r="D129" s="13"/>
      <c r="E129" s="19"/>
      <c r="F129" s="13"/>
      <c r="G129" s="41"/>
      <c r="H129" s="13"/>
      <c r="K129" s="13"/>
      <c r="L129" s="13"/>
      <c r="M129" s="13"/>
      <c r="N129" s="19"/>
      <c r="O129" s="13"/>
      <c r="P129" s="41"/>
      <c r="Q129" s="13"/>
    </row>
    <row r="130" spans="2:17" ht="24.9" customHeight="1" x14ac:dyDescent="0.3">
      <c r="B130" s="13"/>
      <c r="C130" s="24" t="s">
        <v>103</v>
      </c>
      <c r="D130" s="13"/>
      <c r="E130" s="29" t="s">
        <v>28</v>
      </c>
      <c r="F130" s="13"/>
      <c r="G130" s="51">
        <f>G20*denrez</f>
        <v>0</v>
      </c>
      <c r="H130" s="13"/>
      <c r="K130" s="13"/>
      <c r="L130" s="24" t="s">
        <v>100</v>
      </c>
      <c r="M130" s="13"/>
      <c r="N130" s="29" t="s">
        <v>28</v>
      </c>
      <c r="O130" s="13"/>
      <c r="P130" s="51">
        <f>P20*denrez</f>
        <v>0</v>
      </c>
      <c r="Q130" s="13"/>
    </row>
    <row r="131" spans="2:17" ht="12.75" customHeight="1" x14ac:dyDescent="0.3">
      <c r="B131" s="13"/>
      <c r="C131" s="13"/>
      <c r="D131" s="13"/>
      <c r="E131" s="19"/>
      <c r="F131" s="13"/>
      <c r="G131" s="41"/>
      <c r="H131" s="13"/>
      <c r="K131" s="13"/>
      <c r="L131" s="13"/>
      <c r="M131" s="13"/>
      <c r="N131" s="19"/>
      <c r="O131" s="13"/>
      <c r="P131" s="41"/>
      <c r="Q131" s="13"/>
    </row>
    <row r="132" spans="2:17" ht="40.5" customHeight="1" x14ac:dyDescent="0.3">
      <c r="B132" s="13"/>
      <c r="C132" s="24" t="s">
        <v>88</v>
      </c>
      <c r="D132" s="13"/>
      <c r="E132" s="29" t="s">
        <v>28</v>
      </c>
      <c r="F132" s="13"/>
      <c r="G132" s="51">
        <f>G22*denrez</f>
        <v>0</v>
      </c>
      <c r="H132" s="13"/>
      <c r="K132" s="13"/>
      <c r="L132" s="24" t="s">
        <v>101</v>
      </c>
      <c r="M132" s="13"/>
      <c r="N132" s="29" t="s">
        <v>28</v>
      </c>
      <c r="O132" s="13"/>
      <c r="P132" s="51">
        <f>P22*denbio</f>
        <v>0</v>
      </c>
      <c r="Q132" s="13"/>
    </row>
    <row r="133" spans="2:17" ht="12.75" customHeight="1" x14ac:dyDescent="0.3">
      <c r="B133" s="13"/>
      <c r="C133" s="13"/>
      <c r="D133" s="13"/>
      <c r="E133" s="19"/>
      <c r="F133" s="13"/>
      <c r="G133" s="41"/>
      <c r="H133" s="13"/>
      <c r="K133" s="13"/>
      <c r="L133" s="13"/>
      <c r="M133" s="13"/>
      <c r="N133" s="19"/>
      <c r="O133" s="13"/>
      <c r="P133" s="41"/>
      <c r="Q133" s="13"/>
    </row>
    <row r="134" spans="2:17" ht="42" customHeight="1" x14ac:dyDescent="0.3">
      <c r="B134" s="13"/>
      <c r="C134" s="67" t="s">
        <v>42</v>
      </c>
      <c r="D134" s="26"/>
      <c r="E134" s="30" t="s">
        <v>28</v>
      </c>
      <c r="F134" s="26"/>
      <c r="G134" s="53">
        <f>IFERROR(SUM(G122,G124,G126,G128,G130,G132),0)</f>
        <v>0</v>
      </c>
      <c r="H134" s="13"/>
      <c r="K134" s="13"/>
      <c r="L134" s="24" t="s">
        <v>102</v>
      </c>
      <c r="M134" s="13"/>
      <c r="N134" s="29" t="s">
        <v>28</v>
      </c>
      <c r="O134" s="13"/>
      <c r="P134" s="51">
        <f>P24*denbio</f>
        <v>0</v>
      </c>
      <c r="Q134" s="13"/>
    </row>
    <row r="135" spans="2:17" ht="19.5" customHeight="1" x14ac:dyDescent="0.3">
      <c r="B135" s="13"/>
      <c r="C135" s="26"/>
      <c r="D135" s="26"/>
      <c r="E135" s="32"/>
      <c r="F135" s="26"/>
      <c r="G135" s="26"/>
      <c r="H135" s="13"/>
      <c r="K135" s="13"/>
      <c r="L135" s="13"/>
      <c r="M135" s="13"/>
      <c r="N135" s="19"/>
      <c r="O135" s="13"/>
      <c r="P135" s="41"/>
      <c r="Q135" s="13"/>
    </row>
    <row r="136" spans="2:17" ht="30" customHeight="1" x14ac:dyDescent="0.3">
      <c r="K136" s="13"/>
      <c r="L136" s="24" t="s">
        <v>103</v>
      </c>
      <c r="M136" s="13"/>
      <c r="N136" s="29" t="s">
        <v>28</v>
      </c>
      <c r="O136" s="13"/>
      <c r="P136" s="51">
        <f>P26*denrez</f>
        <v>0</v>
      </c>
      <c r="Q136" s="13"/>
    </row>
    <row r="137" spans="2:17" ht="12.75" customHeight="1" x14ac:dyDescent="0.3">
      <c r="K137" s="13"/>
      <c r="L137" s="13"/>
      <c r="M137" s="13"/>
      <c r="N137" s="19"/>
      <c r="O137" s="13"/>
      <c r="P137" s="41"/>
      <c r="Q137" s="13"/>
    </row>
    <row r="138" spans="2:17" ht="48" customHeight="1" x14ac:dyDescent="0.3">
      <c r="K138" s="13"/>
      <c r="L138" s="24" t="s">
        <v>104</v>
      </c>
      <c r="M138" s="13"/>
      <c r="N138" s="29" t="s">
        <v>28</v>
      </c>
      <c r="O138" s="13"/>
      <c r="P138" s="51">
        <f>P28*denrez</f>
        <v>0</v>
      </c>
      <c r="Q138" s="13"/>
    </row>
    <row r="139" spans="2:17" ht="12.75" customHeight="1" x14ac:dyDescent="0.3">
      <c r="K139" s="13"/>
      <c r="L139" s="13"/>
      <c r="M139" s="13"/>
      <c r="N139" s="19"/>
      <c r="O139" s="13"/>
      <c r="P139" s="41"/>
      <c r="Q139" s="13"/>
    </row>
    <row r="140" spans="2:17" ht="40.200000000000003" customHeight="1" x14ac:dyDescent="0.3">
      <c r="K140" s="13"/>
      <c r="L140" s="173" t="s">
        <v>161</v>
      </c>
      <c r="M140" s="13"/>
      <c r="N140" s="29" t="s">
        <v>28</v>
      </c>
      <c r="O140" s="13"/>
      <c r="P140" s="51">
        <f>P30*denrez</f>
        <v>0</v>
      </c>
      <c r="Q140" s="13"/>
    </row>
    <row r="141" spans="2:17" ht="12.75" customHeight="1" x14ac:dyDescent="0.3">
      <c r="K141" s="13"/>
      <c r="L141" s="13"/>
      <c r="M141" s="13"/>
      <c r="N141" s="19"/>
      <c r="O141" s="13"/>
      <c r="P141" s="41"/>
      <c r="Q141" s="13"/>
    </row>
    <row r="142" spans="2:17" ht="39" customHeight="1" x14ac:dyDescent="0.3">
      <c r="K142" s="13"/>
      <c r="L142" s="67" t="s">
        <v>47</v>
      </c>
      <c r="M142" s="26"/>
      <c r="N142" s="30" t="s">
        <v>28</v>
      </c>
      <c r="O142" s="26"/>
      <c r="P142" s="53">
        <f>IFERROR(SUM(P122,P124,P126,P128,P130,P132,P134,P136,P138),0)</f>
        <v>0</v>
      </c>
      <c r="Q142" s="13"/>
    </row>
    <row r="143" spans="2:17" ht="21.75" customHeight="1" x14ac:dyDescent="0.3">
      <c r="K143" s="13"/>
      <c r="L143" s="26"/>
      <c r="M143" s="26"/>
      <c r="N143" s="32"/>
      <c r="O143" s="26"/>
      <c r="P143" s="187"/>
      <c r="Q143" s="13"/>
    </row>
    <row r="144" spans="2:17" ht="35.4" customHeight="1" x14ac:dyDescent="0.3">
      <c r="K144" s="13"/>
      <c r="L144" s="67" t="s">
        <v>159</v>
      </c>
      <c r="M144" s="26"/>
      <c r="N144" s="30" t="s">
        <v>28</v>
      </c>
      <c r="O144" s="26"/>
      <c r="P144" s="53">
        <f>IFERROR(SUM(P122,P126,P130,P136,P140),0)</f>
        <v>0</v>
      </c>
      <c r="Q144" s="13"/>
    </row>
    <row r="145" spans="7:17" ht="18" customHeight="1" x14ac:dyDescent="0.3">
      <c r="K145" s="13"/>
      <c r="L145" s="26"/>
      <c r="M145" s="26"/>
      <c r="N145" s="32"/>
      <c r="O145" s="26"/>
      <c r="P145" s="26"/>
      <c r="Q145" s="13"/>
    </row>
    <row r="146" spans="7:17" ht="15" customHeight="1" x14ac:dyDescent="0.3"/>
    <row r="147" spans="7:17" ht="57.75" customHeight="1" x14ac:dyDescent="0.3"/>
    <row r="148" spans="7:17" ht="13.5" customHeight="1" x14ac:dyDescent="0.3"/>
    <row r="149" spans="7:17" ht="48.75" customHeight="1" x14ac:dyDescent="0.3"/>
    <row r="150" spans="7:17" ht="13.5" customHeight="1" x14ac:dyDescent="0.3"/>
    <row r="151" spans="7:17" ht="33.75" customHeight="1" x14ac:dyDescent="0.3"/>
    <row r="152" spans="7:17" ht="14.25" customHeight="1" x14ac:dyDescent="0.3"/>
    <row r="155" spans="7:17" x14ac:dyDescent="0.3">
      <c r="G155" s="38"/>
    </row>
    <row r="158" spans="7:17" x14ac:dyDescent="0.3">
      <c r="G158" s="37"/>
    </row>
  </sheetData>
  <mergeCells count="5">
    <mergeCell ref="C4:G4"/>
    <mergeCell ref="C42:G42"/>
    <mergeCell ref="L4:P4"/>
    <mergeCell ref="L42:P42"/>
    <mergeCell ref="L80:P80"/>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A77AD8-34CE-424B-9CB9-F6B61FB1DCB8}">
  <dimension ref="B2:J114"/>
  <sheetViews>
    <sheetView tabSelected="1" zoomScale="87" zoomScaleNormal="87" workbookViewId="0">
      <selection activeCell="K11" sqref="K11"/>
    </sheetView>
  </sheetViews>
  <sheetFormatPr defaultColWidth="9.109375" defaultRowHeight="14.4" outlineLevelRow="1" x14ac:dyDescent="0.3"/>
  <cols>
    <col min="1" max="1" width="4.88671875" style="3" customWidth="1"/>
    <col min="2" max="2" width="4.6640625" style="3" customWidth="1"/>
    <col min="3" max="3" width="84" style="20" customWidth="1"/>
    <col min="4" max="4" width="4.6640625" style="3" customWidth="1"/>
    <col min="5" max="5" width="19.6640625" style="3" customWidth="1"/>
    <col min="6" max="6" width="4.88671875" style="3" customWidth="1"/>
    <col min="7" max="7" width="18.5546875" style="3" customWidth="1"/>
    <col min="8" max="8" width="4.44140625" style="3" customWidth="1"/>
    <col min="9" max="9" width="20.5546875" style="3" customWidth="1"/>
    <col min="10" max="10" width="3.44140625" style="3" customWidth="1"/>
    <col min="11" max="16384" width="9.109375" style="3"/>
  </cols>
  <sheetData>
    <row r="2" spans="2:8" ht="15" thickBot="1" x14ac:dyDescent="0.35">
      <c r="B2" s="13"/>
      <c r="C2" s="13"/>
      <c r="D2" s="13"/>
      <c r="E2" s="13"/>
      <c r="F2" s="13"/>
      <c r="G2" s="13"/>
      <c r="H2" s="13"/>
    </row>
    <row r="3" spans="2:8" ht="18.600000000000001" thickBot="1" x14ac:dyDescent="0.35">
      <c r="B3" s="13"/>
      <c r="C3" s="21" t="s">
        <v>77</v>
      </c>
      <c r="D3" s="13"/>
      <c r="E3" s="35" t="s">
        <v>7</v>
      </c>
      <c r="F3" s="26"/>
      <c r="G3" s="35" t="s">
        <v>39</v>
      </c>
      <c r="H3" s="13"/>
    </row>
    <row r="4" spans="2:8" x14ac:dyDescent="0.3">
      <c r="B4" s="13"/>
      <c r="C4" s="13"/>
      <c r="D4" s="13"/>
      <c r="E4" s="13"/>
      <c r="F4" s="13"/>
      <c r="G4" s="13"/>
      <c r="H4" s="13"/>
    </row>
    <row r="5" spans="2:8" ht="36.6" customHeight="1" x14ac:dyDescent="0.3">
      <c r="B5" s="13"/>
      <c r="C5" s="14" t="s">
        <v>162</v>
      </c>
      <c r="D5" s="13"/>
      <c r="E5" s="13"/>
      <c r="F5" s="13"/>
      <c r="G5" s="50"/>
      <c r="H5" s="13"/>
    </row>
    <row r="6" spans="2:8" x14ac:dyDescent="0.3">
      <c r="B6" s="13"/>
      <c r="C6" s="175"/>
      <c r="D6" s="13"/>
      <c r="E6" s="13"/>
      <c r="F6" s="13"/>
      <c r="G6" s="13"/>
      <c r="H6" s="13"/>
    </row>
    <row r="7" spans="2:8" ht="21" customHeight="1" x14ac:dyDescent="0.3">
      <c r="B7" s="13"/>
      <c r="C7" s="14" t="s">
        <v>69</v>
      </c>
      <c r="D7" s="13"/>
      <c r="E7" s="49" t="s">
        <v>71</v>
      </c>
      <c r="F7" s="13"/>
      <c r="G7" s="50" t="s">
        <v>64</v>
      </c>
      <c r="H7" s="13"/>
    </row>
    <row r="8" spans="2:8" x14ac:dyDescent="0.3">
      <c r="B8" s="13"/>
      <c r="C8" s="175"/>
      <c r="D8" s="13"/>
      <c r="E8" s="13"/>
      <c r="F8" s="13"/>
      <c r="G8" s="13"/>
      <c r="H8" s="13"/>
    </row>
    <row r="9" spans="2:8" ht="19.8" customHeight="1" x14ac:dyDescent="0.3">
      <c r="B9" s="13"/>
      <c r="C9" s="14" t="str">
        <f>CONCATENATE("Numar de locuitori din UAT ","",G5)</f>
        <v xml:space="preserve">Numar de locuitori din UAT </v>
      </c>
      <c r="D9" s="13"/>
      <c r="E9" s="46" t="s">
        <v>25</v>
      </c>
      <c r="F9" s="13"/>
      <c r="G9" s="45"/>
      <c r="H9" s="13"/>
    </row>
    <row r="10" spans="2:8" x14ac:dyDescent="0.3">
      <c r="B10" s="13"/>
      <c r="C10" s="175"/>
      <c r="D10" s="13"/>
      <c r="E10" s="13"/>
      <c r="F10" s="13"/>
      <c r="G10" s="13"/>
      <c r="H10" s="13"/>
    </row>
    <row r="11" spans="2:8" ht="28.8" x14ac:dyDescent="0.3">
      <c r="B11" s="13"/>
      <c r="C11" s="184" t="s">
        <v>163</v>
      </c>
      <c r="D11" s="13"/>
      <c r="E11" s="47" t="s">
        <v>6</v>
      </c>
      <c r="F11" s="13"/>
      <c r="G11" s="46">
        <f>INPUT!I145+INPUT!I149</f>
        <v>0</v>
      </c>
      <c r="H11" s="13"/>
    </row>
    <row r="12" spans="2:8" ht="20.399999999999999" customHeight="1" x14ac:dyDescent="0.3">
      <c r="B12" s="13"/>
      <c r="C12" s="184" t="str">
        <f>CONCATENATE("Cantitatea de deșeuri de hârtie, metal, plastic și sticlă colectata din ","",G5)</f>
        <v xml:space="preserve">Cantitatea de deșeuri de hârtie, metal, plastic și sticlă colectata din </v>
      </c>
      <c r="D12" s="13"/>
      <c r="E12" s="47" t="s">
        <v>6</v>
      </c>
      <c r="F12" s="13"/>
      <c r="G12" s="45"/>
      <c r="H12" s="13"/>
    </row>
    <row r="13" spans="2:8" ht="46.2" customHeight="1" x14ac:dyDescent="0.3">
      <c r="B13" s="13"/>
      <c r="C13" s="184" t="s">
        <v>164</v>
      </c>
      <c r="D13" s="13"/>
      <c r="E13" s="47" t="s">
        <v>8</v>
      </c>
      <c r="F13" s="13"/>
      <c r="G13" s="174" t="str">
        <f>IFERROR(ROUND(G12/G11,2),"")</f>
        <v/>
      </c>
      <c r="H13" s="13"/>
    </row>
    <row r="14" spans="2:8" x14ac:dyDescent="0.3">
      <c r="B14" s="13"/>
      <c r="C14" s="13"/>
      <c r="D14" s="13"/>
      <c r="E14" s="13"/>
      <c r="F14" s="13"/>
      <c r="G14" s="13"/>
      <c r="H14" s="13"/>
    </row>
    <row r="17" spans="2:10" ht="15" thickBot="1" x14ac:dyDescent="0.35">
      <c r="B17" s="13"/>
      <c r="C17" s="13"/>
      <c r="D17" s="13"/>
      <c r="E17" s="13"/>
      <c r="F17" s="13"/>
      <c r="G17" s="13"/>
      <c r="H17" s="13"/>
      <c r="I17" s="13"/>
      <c r="J17" s="13"/>
    </row>
    <row r="18" spans="2:10" ht="38.25" customHeight="1" thickBot="1" x14ac:dyDescent="0.35">
      <c r="B18" s="13"/>
      <c r="C18" s="112" t="s">
        <v>187</v>
      </c>
      <c r="D18" s="113"/>
      <c r="E18" s="113"/>
      <c r="F18" s="113"/>
      <c r="G18" s="113"/>
      <c r="H18" s="113"/>
      <c r="I18" s="114"/>
      <c r="J18" s="13"/>
    </row>
    <row r="19" spans="2:10" x14ac:dyDescent="0.3">
      <c r="B19" s="13"/>
      <c r="C19" s="13"/>
      <c r="D19" s="13"/>
      <c r="E19" s="13"/>
      <c r="F19" s="13"/>
      <c r="G19" s="13"/>
      <c r="H19" s="13"/>
      <c r="I19" s="13"/>
      <c r="J19" s="13"/>
    </row>
    <row r="20" spans="2:10" x14ac:dyDescent="0.3">
      <c r="C20" s="3"/>
    </row>
    <row r="21" spans="2:10" x14ac:dyDescent="0.3">
      <c r="B21" s="13"/>
      <c r="C21" s="13"/>
      <c r="D21" s="13"/>
      <c r="E21" s="13"/>
      <c r="F21" s="13"/>
      <c r="G21" s="13"/>
      <c r="H21" s="13"/>
    </row>
    <row r="22" spans="2:10" ht="15.6" x14ac:dyDescent="0.3">
      <c r="B22" s="13"/>
      <c r="C22" s="14" t="s">
        <v>188</v>
      </c>
      <c r="D22" s="13"/>
      <c r="E22" s="22" t="s">
        <v>25</v>
      </c>
      <c r="F22" s="26"/>
      <c r="G22" s="45"/>
      <c r="H22" s="26"/>
    </row>
    <row r="23" spans="2:10" x14ac:dyDescent="0.3">
      <c r="B23" s="13"/>
      <c r="C23" s="16"/>
      <c r="D23" s="13"/>
      <c r="E23" s="177"/>
      <c r="F23" s="13"/>
      <c r="G23" s="177"/>
      <c r="H23" s="13"/>
    </row>
    <row r="24" spans="2:10" x14ac:dyDescent="0.3">
      <c r="C24" s="3"/>
    </row>
    <row r="25" spans="2:10" ht="15" outlineLevel="1" thickBot="1" x14ac:dyDescent="0.35">
      <c r="B25" s="13"/>
      <c r="C25" s="13"/>
      <c r="D25" s="13"/>
      <c r="E25" s="178"/>
      <c r="F25" s="13"/>
      <c r="G25" s="178"/>
      <c r="H25" s="13"/>
      <c r="I25" s="178"/>
      <c r="J25" s="13"/>
    </row>
    <row r="26" spans="2:10" ht="36.6" customHeight="1" outlineLevel="1" thickBot="1" x14ac:dyDescent="0.35">
      <c r="B26" s="13"/>
      <c r="C26" s="27" t="s">
        <v>72</v>
      </c>
      <c r="D26" s="13"/>
      <c r="E26" s="27" t="s">
        <v>189</v>
      </c>
      <c r="F26" s="26"/>
      <c r="G26" s="27" t="s">
        <v>190</v>
      </c>
      <c r="H26" s="13"/>
      <c r="I26" s="27" t="s">
        <v>191</v>
      </c>
      <c r="J26" s="13"/>
    </row>
    <row r="27" spans="2:10" outlineLevel="1" x14ac:dyDescent="0.3">
      <c r="B27" s="13"/>
      <c r="C27" s="16"/>
      <c r="D27" s="13"/>
      <c r="E27" s="25"/>
      <c r="F27" s="13"/>
      <c r="G27" s="25"/>
      <c r="H27" s="13"/>
      <c r="I27" s="25"/>
      <c r="J27" s="13"/>
    </row>
    <row r="28" spans="2:10" ht="28.8" outlineLevel="1" x14ac:dyDescent="0.3">
      <c r="B28" s="13"/>
      <c r="C28" s="14" t="s">
        <v>24</v>
      </c>
      <c r="D28" s="13"/>
      <c r="E28" s="51">
        <f>IFERROR(IF($G$7=LISTE!$F$2,IF((TDG!G46-INPUT!E305/INPUT!$I$84)&gt;0,TDG!G46-INPUT!E305/INPUT!$I$84,0),IF((TDG!G84-INPUT!E305/INPUT!$I$84)&gt;0,TDG!G84-INPUT!E305/INPUT!$I$84,0)),0)</f>
        <v>0</v>
      </c>
      <c r="F28" s="13"/>
      <c r="G28" s="180">
        <f>$G$22</f>
        <v>0</v>
      </c>
      <c r="H28" s="13"/>
      <c r="I28" s="51">
        <f>E28*G28</f>
        <v>0</v>
      </c>
      <c r="J28" s="13"/>
    </row>
    <row r="29" spans="2:10" outlineLevel="1" x14ac:dyDescent="0.3">
      <c r="B29" s="13"/>
      <c r="C29" s="16"/>
      <c r="D29" s="13"/>
      <c r="E29" s="25"/>
      <c r="F29" s="13"/>
      <c r="G29" s="177"/>
      <c r="H29" s="13"/>
      <c r="I29" s="52"/>
      <c r="J29" s="13"/>
    </row>
    <row r="30" spans="2:10" ht="28.8" outlineLevel="1" x14ac:dyDescent="0.3">
      <c r="B30" s="13"/>
      <c r="C30" s="14" t="s">
        <v>29</v>
      </c>
      <c r="D30" s="13"/>
      <c r="E30" s="51">
        <f>IFERROR(IF($G$7=LISTE!$F$2,TDG!P46,TDG!P84),0)</f>
        <v>0</v>
      </c>
      <c r="F30" s="13"/>
      <c r="G30" s="180">
        <f>$G$22</f>
        <v>0</v>
      </c>
      <c r="H30" s="13"/>
      <c r="I30" s="51">
        <f>E30*G30</f>
        <v>0</v>
      </c>
      <c r="J30" s="13"/>
    </row>
    <row r="31" spans="2:10" outlineLevel="1" x14ac:dyDescent="0.3">
      <c r="B31" s="13"/>
      <c r="C31" s="16"/>
      <c r="D31" s="13"/>
      <c r="E31" s="25"/>
      <c r="F31" s="13"/>
      <c r="G31" s="177"/>
      <c r="H31" s="13"/>
      <c r="I31" s="52"/>
      <c r="J31" s="13"/>
    </row>
    <row r="32" spans="2:10" ht="28.8" outlineLevel="1" x14ac:dyDescent="0.3">
      <c r="B32" s="13"/>
      <c r="C32" s="14" t="s">
        <v>30</v>
      </c>
      <c r="D32" s="13"/>
      <c r="E32" s="51">
        <f>IFERROR(IF($G$7=LISTE!$F$2,TDG!P48,TDG!P86),0)</f>
        <v>0</v>
      </c>
      <c r="F32" s="13"/>
      <c r="G32" s="180">
        <f>$G$22</f>
        <v>0</v>
      </c>
      <c r="H32" s="13"/>
      <c r="I32" s="51">
        <f>E32*G32</f>
        <v>0</v>
      </c>
      <c r="J32" s="13"/>
    </row>
    <row r="33" spans="2:10" outlineLevel="1" x14ac:dyDescent="0.3">
      <c r="B33" s="13"/>
      <c r="C33" s="16"/>
      <c r="D33" s="13"/>
      <c r="E33" s="25"/>
      <c r="F33" s="13"/>
      <c r="G33" s="177"/>
      <c r="H33" s="13"/>
      <c r="I33" s="52"/>
      <c r="J33" s="13"/>
    </row>
    <row r="34" spans="2:10" ht="28.8" outlineLevel="1" x14ac:dyDescent="0.3">
      <c r="B34" s="13"/>
      <c r="C34" s="14" t="s">
        <v>31</v>
      </c>
      <c r="D34" s="13"/>
      <c r="E34" s="51">
        <f>IFERROR(IF($G$7=LISTE!$F$2,IF((TDG!G48-INPUT!E307/INPUT!$I$84)&gt;0,TDG!G48-INPUT!E307/INPUT!$I$84,0),IF((TDG!G86-INPUT!E307/INPUT!$I$84)&gt;0,TDG!G86-INPUT!E307/INPUT!$I$84,0)),0)</f>
        <v>0</v>
      </c>
      <c r="F34" s="13"/>
      <c r="G34" s="180">
        <f>$G$22</f>
        <v>0</v>
      </c>
      <c r="H34" s="13"/>
      <c r="I34" s="51">
        <f>E34*G34</f>
        <v>0</v>
      </c>
      <c r="J34" s="13"/>
    </row>
    <row r="35" spans="2:10" outlineLevel="1" x14ac:dyDescent="0.3">
      <c r="B35" s="13"/>
      <c r="C35" s="16"/>
      <c r="D35" s="13"/>
      <c r="E35" s="25"/>
      <c r="F35" s="13"/>
      <c r="G35" s="177"/>
      <c r="H35" s="13"/>
      <c r="I35" s="52"/>
      <c r="J35" s="13"/>
    </row>
    <row r="36" spans="2:10" ht="21" customHeight="1" outlineLevel="1" x14ac:dyDescent="0.3">
      <c r="B36" s="13"/>
      <c r="C36" s="14" t="s">
        <v>32</v>
      </c>
      <c r="D36" s="13"/>
      <c r="E36" s="51">
        <f>IFERROR(IF($G$7=LISTE!$F$2,TDG!P50,TDG!P88),0)</f>
        <v>0</v>
      </c>
      <c r="F36" s="13"/>
      <c r="G36" s="180">
        <f>$G$22</f>
        <v>0</v>
      </c>
      <c r="H36" s="13"/>
      <c r="I36" s="51">
        <f>E36*G36</f>
        <v>0</v>
      </c>
      <c r="J36" s="13"/>
    </row>
    <row r="37" spans="2:10" outlineLevel="1" x14ac:dyDescent="0.3">
      <c r="B37" s="13"/>
      <c r="C37" s="16"/>
      <c r="D37" s="13"/>
      <c r="E37" s="25"/>
      <c r="F37" s="13"/>
      <c r="G37" s="177"/>
      <c r="H37" s="13"/>
      <c r="I37" s="52"/>
      <c r="J37" s="13"/>
    </row>
    <row r="38" spans="2:10" ht="23.25" customHeight="1" outlineLevel="1" x14ac:dyDescent="0.3">
      <c r="B38" s="13"/>
      <c r="C38" s="14" t="s">
        <v>33</v>
      </c>
      <c r="D38" s="13"/>
      <c r="E38" s="51">
        <f>IFERROR(IF($G$7=LISTE!$F$2,TDG!P52,TDG!P90),0)</f>
        <v>0</v>
      </c>
      <c r="F38" s="13"/>
      <c r="G38" s="180">
        <f>$G$22</f>
        <v>0</v>
      </c>
      <c r="H38" s="13"/>
      <c r="I38" s="51">
        <f>E38*G38</f>
        <v>0</v>
      </c>
      <c r="J38" s="13"/>
    </row>
    <row r="39" spans="2:10" outlineLevel="1" x14ac:dyDescent="0.3">
      <c r="B39" s="13"/>
      <c r="C39" s="16"/>
      <c r="D39" s="13"/>
      <c r="E39" s="25"/>
      <c r="F39" s="13"/>
      <c r="G39" s="177"/>
      <c r="H39" s="13"/>
      <c r="I39" s="52"/>
      <c r="J39" s="13"/>
    </row>
    <row r="40" spans="2:10" ht="28.8" outlineLevel="1" x14ac:dyDescent="0.3">
      <c r="B40" s="13"/>
      <c r="C40" s="14" t="s">
        <v>34</v>
      </c>
      <c r="D40" s="13"/>
      <c r="E40" s="51">
        <f>IFERROR(IF($G$7=LISTE!$F$2,IF((TDG!G50-INPUT!E309/INPUT!$I$84)&gt;0,TDG!G50-INPUT!E309/INPUT!$I$84,0),IF((TDG!G88-INPUT!E309/INPUT!$I$84)&gt;0,TDG!G88-INPUT!E309/INPUT!$I$84,0)),0)</f>
        <v>0</v>
      </c>
      <c r="F40" s="13"/>
      <c r="G40" s="180">
        <f>$G$22</f>
        <v>0</v>
      </c>
      <c r="H40" s="13"/>
      <c r="I40" s="51">
        <f>E40*G40</f>
        <v>0</v>
      </c>
      <c r="J40" s="13"/>
    </row>
    <row r="41" spans="2:10" outlineLevel="1" x14ac:dyDescent="0.3">
      <c r="B41" s="13"/>
      <c r="C41" s="16"/>
      <c r="D41" s="13"/>
      <c r="E41" s="25"/>
      <c r="F41" s="13"/>
      <c r="G41" s="177"/>
      <c r="H41" s="13"/>
      <c r="I41" s="52"/>
      <c r="J41" s="13"/>
    </row>
    <row r="42" spans="2:10" ht="20.25" customHeight="1" outlineLevel="1" x14ac:dyDescent="0.3">
      <c r="B42" s="13"/>
      <c r="C42" s="14" t="s">
        <v>35</v>
      </c>
      <c r="D42" s="13"/>
      <c r="E42" s="51">
        <f>IFERROR(IF($G$7=LISTE!$F$2,IF((TDG!P56-INPUT!E311/INPUT!$I$84)&gt;0,TDG!P56-INPUT!E311/INPUT!$I$84,0),IF((TDG!P56-INPUT!E311/INPUT!$I$84)&gt;0,TDG!P56-INPUT!E311/INPUT!$I$84,0)),0)</f>
        <v>0</v>
      </c>
      <c r="F42" s="13"/>
      <c r="G42" s="180">
        <f>$G$22</f>
        <v>0</v>
      </c>
      <c r="H42" s="13"/>
      <c r="I42" s="51">
        <f>E42*G42</f>
        <v>0</v>
      </c>
      <c r="J42" s="13"/>
    </row>
    <row r="43" spans="2:10" outlineLevel="1" x14ac:dyDescent="0.3">
      <c r="B43" s="13"/>
      <c r="C43" s="16"/>
      <c r="D43" s="13"/>
      <c r="E43" s="25"/>
      <c r="F43" s="13"/>
      <c r="G43" s="177"/>
      <c r="H43" s="13"/>
      <c r="I43" s="52"/>
      <c r="J43" s="13"/>
    </row>
    <row r="44" spans="2:10" ht="20.25" customHeight="1" outlineLevel="1" x14ac:dyDescent="0.3">
      <c r="B44" s="13"/>
      <c r="C44" s="14" t="s">
        <v>36</v>
      </c>
      <c r="D44" s="13"/>
      <c r="E44" s="51">
        <f>IFERROR(IF($G$7=LISTE!$F$2,IF((TDG!P58-INPUT!E313/INPUT!$I$84)&gt;0,TDG!P58-INPUT!E313/INPUT!$I$84,0),IF((TDG!P96-INPUT!E313/INPUT!$I$84)&gt;0,TDG!P96-INPUT!E313/INPUT!$I$84,0)),0)</f>
        <v>0</v>
      </c>
      <c r="F44" s="13"/>
      <c r="G44" s="180">
        <f>$G$22</f>
        <v>0</v>
      </c>
      <c r="H44" s="13"/>
      <c r="I44" s="51">
        <f>E44*G44</f>
        <v>0</v>
      </c>
      <c r="J44" s="13"/>
    </row>
    <row r="45" spans="2:10" outlineLevel="1" x14ac:dyDescent="0.3">
      <c r="B45" s="13"/>
      <c r="C45" s="16"/>
      <c r="D45" s="13"/>
      <c r="E45" s="25"/>
      <c r="F45" s="13"/>
      <c r="G45" s="177"/>
      <c r="H45" s="13"/>
      <c r="I45" s="52"/>
      <c r="J45" s="13"/>
    </row>
    <row r="46" spans="2:10" ht="22.5" customHeight="1" outlineLevel="1" x14ac:dyDescent="0.3">
      <c r="B46" s="13"/>
      <c r="C46" s="14" t="s">
        <v>37</v>
      </c>
      <c r="D46" s="13"/>
      <c r="E46" s="51">
        <f>IFERROR(IF($G$7=LISTE!$F$2,IF((TDG!P54-INPUT!E315/INPUT!$I$84)&gt;0,TDG!P54-INPUT!E315/INPUT!$I$84,0),IF((TDG!P92-INPUT!E315/INPUT!$I$84)&gt;0,TDG!P92-INPUT!E315/INPUT!$I$84,0)),0)</f>
        <v>0</v>
      </c>
      <c r="F46" s="13"/>
      <c r="G46" s="180">
        <f>$G$22</f>
        <v>0</v>
      </c>
      <c r="H46" s="13"/>
      <c r="I46" s="51">
        <f>E46*G46</f>
        <v>0</v>
      </c>
      <c r="J46" s="13"/>
    </row>
    <row r="47" spans="2:10" outlineLevel="1" x14ac:dyDescent="0.3">
      <c r="B47" s="13"/>
      <c r="C47" s="16"/>
      <c r="D47" s="13"/>
      <c r="E47" s="25"/>
      <c r="F47" s="13"/>
      <c r="G47" s="177"/>
      <c r="H47" s="13"/>
      <c r="I47" s="52"/>
      <c r="J47" s="13"/>
    </row>
    <row r="48" spans="2:10" ht="19.5" customHeight="1" outlineLevel="1" x14ac:dyDescent="0.3">
      <c r="B48" s="13"/>
      <c r="C48" s="14" t="s">
        <v>38</v>
      </c>
      <c r="D48" s="13"/>
      <c r="E48" s="51">
        <f>IFERROR(IF($G$7=LISTE!$F$2,TDG!P60,TDG!P98),0)</f>
        <v>0</v>
      </c>
      <c r="F48" s="13"/>
      <c r="G48" s="180">
        <f>$G$22</f>
        <v>0</v>
      </c>
      <c r="H48" s="13"/>
      <c r="I48" s="51">
        <f>E48*G48</f>
        <v>0</v>
      </c>
      <c r="J48" s="13"/>
    </row>
    <row r="49" spans="2:10" outlineLevel="1" x14ac:dyDescent="0.3">
      <c r="B49" s="13"/>
      <c r="C49" s="16"/>
      <c r="D49" s="13"/>
      <c r="E49" s="25"/>
      <c r="F49" s="13"/>
      <c r="G49" s="177"/>
      <c r="H49" s="13"/>
      <c r="I49" s="52"/>
      <c r="J49" s="13"/>
    </row>
    <row r="50" spans="2:10" ht="28.8" outlineLevel="1" x14ac:dyDescent="0.3">
      <c r="B50" s="13"/>
      <c r="C50" s="14" t="s">
        <v>56</v>
      </c>
      <c r="D50" s="13"/>
      <c r="E50" s="51">
        <f>IFERROR(IF($G$7=LISTE!$F$2,TDG!P62,TDG!P100),0)</f>
        <v>0</v>
      </c>
      <c r="F50" s="13"/>
      <c r="G50" s="180">
        <f>$G$22</f>
        <v>0</v>
      </c>
      <c r="H50" s="13"/>
      <c r="I50" s="51">
        <f>E50*G50</f>
        <v>0</v>
      </c>
      <c r="J50" s="13"/>
    </row>
    <row r="51" spans="2:10" outlineLevel="1" x14ac:dyDescent="0.3">
      <c r="B51" s="13"/>
      <c r="C51" s="16"/>
      <c r="D51" s="13"/>
      <c r="E51" s="25"/>
      <c r="F51" s="13"/>
      <c r="G51" s="177"/>
      <c r="H51" s="13"/>
      <c r="I51" s="52"/>
      <c r="J51" s="13"/>
    </row>
    <row r="52" spans="2:10" ht="28.8" outlineLevel="1" x14ac:dyDescent="0.3">
      <c r="B52" s="13"/>
      <c r="C52" s="14" t="s">
        <v>57</v>
      </c>
      <c r="D52" s="13"/>
      <c r="E52" s="51">
        <f>IFERROR(IF($G$7=LISTE!$F$2,TDG!G56,TDG!G94),0)</f>
        <v>0</v>
      </c>
      <c r="F52" s="13"/>
      <c r="G52" s="180">
        <f>$G$22</f>
        <v>0</v>
      </c>
      <c r="H52" s="13"/>
      <c r="I52" s="51">
        <f>E52*G52</f>
        <v>0</v>
      </c>
      <c r="J52" s="13"/>
    </row>
    <row r="53" spans="2:10" outlineLevel="1" x14ac:dyDescent="0.3">
      <c r="B53" s="13"/>
      <c r="C53" s="16"/>
      <c r="D53" s="13"/>
      <c r="E53" s="25"/>
      <c r="F53" s="13"/>
      <c r="G53" s="177"/>
      <c r="H53" s="13"/>
      <c r="I53" s="52"/>
      <c r="J53" s="13"/>
    </row>
    <row r="54" spans="2:10" ht="28.05" customHeight="1" outlineLevel="1" x14ac:dyDescent="0.3">
      <c r="B54" s="13"/>
      <c r="C54" s="14" t="s">
        <v>58</v>
      </c>
      <c r="D54" s="13"/>
      <c r="E54" s="51">
        <f>IFERROR(IF($G$7=LISTE!$F$2,TDG!P64,TDG!P102),0)</f>
        <v>0</v>
      </c>
      <c r="F54" s="13"/>
      <c r="G54" s="180">
        <f>$G$22</f>
        <v>0</v>
      </c>
      <c r="H54" s="13"/>
      <c r="I54" s="51">
        <f>E54*G54</f>
        <v>0</v>
      </c>
      <c r="J54" s="13"/>
    </row>
    <row r="55" spans="2:10" outlineLevel="1" x14ac:dyDescent="0.3">
      <c r="B55" s="13"/>
      <c r="C55" s="16"/>
      <c r="D55" s="13"/>
      <c r="E55" s="25"/>
      <c r="F55" s="13"/>
      <c r="G55" s="177"/>
      <c r="H55" s="13"/>
      <c r="I55" s="52"/>
      <c r="J55" s="13"/>
    </row>
    <row r="56" spans="2:10" ht="28.05" customHeight="1" outlineLevel="1" x14ac:dyDescent="0.3">
      <c r="B56" s="13"/>
      <c r="C56" s="14" t="s">
        <v>59</v>
      </c>
      <c r="D56" s="13"/>
      <c r="E56" s="51">
        <f>IFERROR(IF($G$7=LISTE!$F$2,TDG!P66,TDG!P104),0)</f>
        <v>0</v>
      </c>
      <c r="F56" s="13"/>
      <c r="G56" s="180">
        <f>$G$22</f>
        <v>0</v>
      </c>
      <c r="H56" s="13"/>
      <c r="I56" s="51">
        <f>E56*G56</f>
        <v>0</v>
      </c>
      <c r="J56" s="13"/>
    </row>
    <row r="57" spans="2:10" outlineLevel="1" x14ac:dyDescent="0.3">
      <c r="B57" s="13"/>
      <c r="C57" s="16"/>
      <c r="D57" s="13"/>
      <c r="E57" s="25"/>
      <c r="F57" s="13"/>
      <c r="G57" s="177"/>
      <c r="H57" s="13"/>
      <c r="I57" s="52"/>
      <c r="J57" s="13"/>
    </row>
    <row r="58" spans="2:10" ht="43.2" outlineLevel="1" x14ac:dyDescent="0.3">
      <c r="B58" s="13"/>
      <c r="C58" s="14" t="s">
        <v>60</v>
      </c>
      <c r="D58" s="13"/>
      <c r="E58" s="51">
        <f>IFERROR(IF($G$7=LISTE!$F$2,TDG!P68,TDG!P106),0)</f>
        <v>0</v>
      </c>
      <c r="F58" s="13"/>
      <c r="G58" s="180">
        <f>$G$22</f>
        <v>0</v>
      </c>
      <c r="H58" s="13"/>
      <c r="I58" s="51">
        <f>E58*G58</f>
        <v>0</v>
      </c>
      <c r="J58" s="13"/>
    </row>
    <row r="59" spans="2:10" outlineLevel="1" x14ac:dyDescent="0.3">
      <c r="B59" s="13"/>
      <c r="C59" s="16"/>
      <c r="D59" s="13"/>
      <c r="E59" s="25"/>
      <c r="F59" s="13"/>
      <c r="G59" s="177"/>
      <c r="H59" s="13"/>
      <c r="I59" s="52"/>
      <c r="J59" s="13"/>
    </row>
    <row r="60" spans="2:10" ht="23.25" customHeight="1" outlineLevel="1" x14ac:dyDescent="0.3">
      <c r="B60" s="13"/>
      <c r="C60" s="14" t="s">
        <v>55</v>
      </c>
      <c r="D60" s="13"/>
      <c r="E60" s="51">
        <f>IFERROR(-INPUT!E324*FACTURA_UTILIZATORI!G13/FACTURA_UTILIZATORI!G9,0)</f>
        <v>0</v>
      </c>
      <c r="F60" s="13"/>
      <c r="G60" s="180">
        <f>$G$22</f>
        <v>0</v>
      </c>
      <c r="H60" s="13"/>
      <c r="I60" s="51">
        <f>E60*G60</f>
        <v>0</v>
      </c>
      <c r="J60" s="13"/>
    </row>
    <row r="61" spans="2:10" outlineLevel="1" x14ac:dyDescent="0.3">
      <c r="B61" s="13"/>
      <c r="C61" s="16"/>
      <c r="D61" s="13"/>
      <c r="E61" s="25"/>
      <c r="F61" s="13"/>
      <c r="G61" s="177"/>
      <c r="H61" s="13"/>
      <c r="I61" s="52"/>
      <c r="J61" s="13"/>
    </row>
    <row r="62" spans="2:10" ht="29.4" customHeight="1" outlineLevel="1" x14ac:dyDescent="0.3">
      <c r="B62" s="13"/>
      <c r="C62" s="179" t="s">
        <v>182</v>
      </c>
      <c r="D62" s="13"/>
      <c r="E62" s="51">
        <f>SUM(E28:E60)</f>
        <v>0</v>
      </c>
      <c r="F62" s="13"/>
      <c r="G62" s="177"/>
      <c r="H62" s="13"/>
      <c r="I62" s="51">
        <f>SUM(I28,I30,I32,I34,I36,I38,I40,I42,I44,I46,I48,I50,I52,I54,I56,I58,I60)</f>
        <v>0</v>
      </c>
      <c r="J62" s="13"/>
    </row>
    <row r="63" spans="2:10" outlineLevel="1" x14ac:dyDescent="0.3">
      <c r="B63" s="13"/>
      <c r="C63" s="16"/>
      <c r="D63" s="13"/>
      <c r="E63" s="25"/>
      <c r="F63" s="13"/>
      <c r="G63" s="177"/>
      <c r="H63" s="13"/>
      <c r="I63" s="52"/>
      <c r="J63" s="13"/>
    </row>
    <row r="64" spans="2:10" ht="29.25" customHeight="1" outlineLevel="1" x14ac:dyDescent="0.3">
      <c r="B64" s="13"/>
      <c r="C64" s="179" t="s">
        <v>183</v>
      </c>
      <c r="D64" s="26"/>
      <c r="E64" s="51">
        <f>E62*(1+TVA)</f>
        <v>0</v>
      </c>
      <c r="F64" s="26"/>
      <c r="G64" s="177"/>
      <c r="H64" s="13"/>
      <c r="I64" s="53">
        <f>I62*(1+TVA)</f>
        <v>0</v>
      </c>
      <c r="J64" s="13"/>
    </row>
    <row r="65" spans="2:10" outlineLevel="1" x14ac:dyDescent="0.3">
      <c r="B65" s="13"/>
      <c r="C65" s="13"/>
      <c r="D65" s="13"/>
      <c r="E65" s="25"/>
      <c r="F65" s="13"/>
      <c r="G65" s="25"/>
      <c r="H65" s="13"/>
      <c r="I65" s="25"/>
      <c r="J65" s="13"/>
    </row>
    <row r="66" spans="2:10" outlineLevel="1" x14ac:dyDescent="0.3">
      <c r="C66" s="3"/>
    </row>
    <row r="67" spans="2:10" x14ac:dyDescent="0.3">
      <c r="C67" s="3"/>
    </row>
    <row r="68" spans="2:10" ht="15" thickBot="1" x14ac:dyDescent="0.35">
      <c r="B68" s="13"/>
      <c r="C68" s="13"/>
      <c r="D68" s="13"/>
      <c r="E68" s="13"/>
      <c r="F68" s="13"/>
      <c r="G68" s="13"/>
      <c r="H68" s="13"/>
      <c r="I68" s="13"/>
      <c r="J68" s="13"/>
    </row>
    <row r="69" spans="2:10" ht="37.950000000000003" customHeight="1" thickBot="1" x14ac:dyDescent="0.35">
      <c r="B69" s="13"/>
      <c r="C69" s="112" t="s">
        <v>186</v>
      </c>
      <c r="D69" s="113"/>
      <c r="E69" s="113"/>
      <c r="F69" s="113"/>
      <c r="G69" s="113"/>
      <c r="H69" s="113"/>
      <c r="I69" s="114"/>
      <c r="J69" s="13"/>
    </row>
    <row r="70" spans="2:10" x14ac:dyDescent="0.3">
      <c r="B70" s="13"/>
      <c r="C70" s="13"/>
      <c r="D70" s="13"/>
      <c r="E70" s="13"/>
      <c r="F70" s="13"/>
      <c r="G70" s="13"/>
      <c r="H70" s="13"/>
      <c r="I70" s="13"/>
      <c r="J70" s="13"/>
    </row>
    <row r="72" spans="2:10" x14ac:dyDescent="0.3">
      <c r="B72" s="13"/>
      <c r="C72" s="13"/>
      <c r="D72" s="13"/>
      <c r="E72" s="13"/>
      <c r="F72" s="13"/>
      <c r="G72" s="13"/>
      <c r="H72" s="13"/>
    </row>
    <row r="73" spans="2:10" ht="15.6" x14ac:dyDescent="0.3">
      <c r="B73" s="13"/>
      <c r="C73" s="14" t="s">
        <v>184</v>
      </c>
      <c r="D73" s="13"/>
      <c r="E73" s="22" t="s">
        <v>185</v>
      </c>
      <c r="F73" s="26"/>
      <c r="G73" s="45"/>
      <c r="H73" s="26"/>
    </row>
    <row r="74" spans="2:10" x14ac:dyDescent="0.3">
      <c r="B74" s="13"/>
      <c r="C74" s="16"/>
      <c r="D74" s="13"/>
      <c r="E74" s="177"/>
      <c r="F74" s="13"/>
      <c r="G74" s="177"/>
      <c r="H74" s="13"/>
    </row>
    <row r="75" spans="2:10" x14ac:dyDescent="0.3">
      <c r="B75" s="13"/>
      <c r="C75" s="14" t="s">
        <v>181</v>
      </c>
      <c r="D75" s="13"/>
      <c r="E75" s="22" t="s">
        <v>185</v>
      </c>
      <c r="F75" s="13"/>
      <c r="G75" s="45"/>
      <c r="H75" s="13"/>
    </row>
    <row r="76" spans="2:10" x14ac:dyDescent="0.3">
      <c r="B76" s="13"/>
      <c r="C76" s="13"/>
      <c r="D76" s="13"/>
      <c r="E76" s="178"/>
      <c r="F76" s="13"/>
      <c r="G76" s="178"/>
      <c r="H76" s="13"/>
    </row>
    <row r="77" spans="2:10" x14ac:dyDescent="0.3">
      <c r="C77" s="3"/>
    </row>
    <row r="78" spans="2:10" ht="15" outlineLevel="1" thickBot="1" x14ac:dyDescent="0.35">
      <c r="B78" s="13"/>
      <c r="C78" s="13"/>
      <c r="D78" s="13"/>
      <c r="E78" s="13"/>
      <c r="F78" s="13"/>
      <c r="G78" s="13"/>
      <c r="H78" s="13"/>
      <c r="I78" s="13"/>
      <c r="J78" s="13"/>
    </row>
    <row r="79" spans="2:10" ht="30" customHeight="1" outlineLevel="1" thickBot="1" x14ac:dyDescent="0.35">
      <c r="B79" s="13"/>
      <c r="C79" s="27" t="s">
        <v>73</v>
      </c>
      <c r="D79" s="13"/>
      <c r="E79" s="27" t="s">
        <v>174</v>
      </c>
      <c r="F79" s="26"/>
      <c r="G79" s="27" t="s">
        <v>175</v>
      </c>
      <c r="H79" s="13"/>
      <c r="I79" s="27" t="s">
        <v>176</v>
      </c>
      <c r="J79" s="13"/>
    </row>
    <row r="80" spans="2:10" outlineLevel="1" x14ac:dyDescent="0.3">
      <c r="B80" s="13"/>
      <c r="C80" s="16"/>
      <c r="D80" s="13"/>
      <c r="E80" s="25"/>
      <c r="F80" s="13"/>
      <c r="G80" s="25"/>
      <c r="H80" s="13"/>
      <c r="I80" s="25"/>
      <c r="J80" s="13"/>
    </row>
    <row r="81" spans="2:10" ht="28.05" customHeight="1" outlineLevel="1" x14ac:dyDescent="0.3">
      <c r="B81" s="13"/>
      <c r="C81" s="14" t="s">
        <v>24</v>
      </c>
      <c r="D81" s="13"/>
      <c r="E81" s="23">
        <f>TDG!G122</f>
        <v>0</v>
      </c>
      <c r="F81" s="13"/>
      <c r="G81" s="23">
        <f>G73</f>
        <v>0</v>
      </c>
      <c r="H81" s="13"/>
      <c r="I81" s="23">
        <f>E81*G81</f>
        <v>0</v>
      </c>
      <c r="J81" s="13"/>
    </row>
    <row r="82" spans="2:10" outlineLevel="1" x14ac:dyDescent="0.3">
      <c r="B82" s="13"/>
      <c r="C82" s="16"/>
      <c r="D82" s="13"/>
      <c r="E82" s="25"/>
      <c r="F82" s="13"/>
      <c r="G82" s="25"/>
      <c r="H82" s="13"/>
      <c r="I82" s="25"/>
      <c r="J82" s="13"/>
    </row>
    <row r="83" spans="2:10" ht="28.8" outlineLevel="1" x14ac:dyDescent="0.3">
      <c r="B83" s="13"/>
      <c r="C83" s="14" t="s">
        <v>29</v>
      </c>
      <c r="D83" s="13"/>
      <c r="E83" s="23">
        <f>TDG!P122</f>
        <v>0</v>
      </c>
      <c r="F83" s="13"/>
      <c r="G83" s="23">
        <f>G75</f>
        <v>0</v>
      </c>
      <c r="H83" s="13"/>
      <c r="I83" s="23">
        <f>E83*G83</f>
        <v>0</v>
      </c>
      <c r="J83" s="13"/>
    </row>
    <row r="84" spans="2:10" outlineLevel="1" x14ac:dyDescent="0.3">
      <c r="B84" s="13"/>
      <c r="C84" s="16"/>
      <c r="D84" s="13"/>
      <c r="E84" s="25"/>
      <c r="F84" s="13"/>
      <c r="G84" s="25"/>
      <c r="H84" s="13"/>
      <c r="I84" s="25"/>
      <c r="J84" s="13"/>
    </row>
    <row r="85" spans="2:10" ht="28.8" outlineLevel="1" x14ac:dyDescent="0.3">
      <c r="B85" s="13"/>
      <c r="C85" s="14" t="s">
        <v>30</v>
      </c>
      <c r="D85" s="13"/>
      <c r="E85" s="23">
        <f>TDG!P124</f>
        <v>0</v>
      </c>
      <c r="F85" s="13"/>
      <c r="G85" s="23">
        <f>G75</f>
        <v>0</v>
      </c>
      <c r="H85" s="13"/>
      <c r="I85" s="23">
        <f>E85*G85</f>
        <v>0</v>
      </c>
      <c r="J85" s="13"/>
    </row>
    <row r="86" spans="2:10" outlineLevel="1" x14ac:dyDescent="0.3">
      <c r="B86" s="13"/>
      <c r="C86" s="16"/>
      <c r="D86" s="13"/>
      <c r="E86" s="25"/>
      <c r="F86" s="13"/>
      <c r="G86" s="25"/>
      <c r="H86" s="13"/>
      <c r="I86" s="25"/>
      <c r="J86" s="13"/>
    </row>
    <row r="87" spans="2:10" ht="28.8" outlineLevel="1" x14ac:dyDescent="0.3">
      <c r="B87" s="13"/>
      <c r="C87" s="14" t="s">
        <v>31</v>
      </c>
      <c r="D87" s="13"/>
      <c r="E87" s="23">
        <f>TDG!G124</f>
        <v>0</v>
      </c>
      <c r="F87" s="13"/>
      <c r="G87" s="23">
        <f>G73</f>
        <v>0</v>
      </c>
      <c r="H87" s="13"/>
      <c r="I87" s="23">
        <f>E87*G87</f>
        <v>0</v>
      </c>
      <c r="J87" s="13"/>
    </row>
    <row r="88" spans="2:10" outlineLevel="1" x14ac:dyDescent="0.3">
      <c r="B88" s="13"/>
      <c r="C88" s="16"/>
      <c r="D88" s="13"/>
      <c r="E88" s="25"/>
      <c r="F88" s="13"/>
      <c r="G88" s="25"/>
      <c r="H88" s="13"/>
      <c r="I88" s="25"/>
      <c r="J88" s="13"/>
    </row>
    <row r="89" spans="2:10" ht="28.05" customHeight="1" outlineLevel="1" x14ac:dyDescent="0.3">
      <c r="B89" s="13"/>
      <c r="C89" s="14" t="s">
        <v>32</v>
      </c>
      <c r="D89" s="13"/>
      <c r="E89" s="23">
        <f>TDG!P126</f>
        <v>0</v>
      </c>
      <c r="F89" s="13"/>
      <c r="G89" s="23">
        <f>G75</f>
        <v>0</v>
      </c>
      <c r="H89" s="13"/>
      <c r="I89" s="23">
        <f>E89*G89</f>
        <v>0</v>
      </c>
      <c r="J89" s="13"/>
    </row>
    <row r="90" spans="2:10" outlineLevel="1" x14ac:dyDescent="0.3">
      <c r="B90" s="13"/>
      <c r="C90" s="16"/>
      <c r="D90" s="13"/>
      <c r="E90" s="25"/>
      <c r="F90" s="13"/>
      <c r="G90" s="25"/>
      <c r="H90" s="13"/>
      <c r="I90" s="25"/>
      <c r="J90" s="13"/>
    </row>
    <row r="91" spans="2:10" ht="28.05" customHeight="1" outlineLevel="1" x14ac:dyDescent="0.3">
      <c r="B91" s="13"/>
      <c r="C91" s="14" t="s">
        <v>33</v>
      </c>
      <c r="D91" s="13"/>
      <c r="E91" s="23">
        <f>TDG!P128</f>
        <v>0</v>
      </c>
      <c r="F91" s="13"/>
      <c r="G91" s="23">
        <f>G75</f>
        <v>0</v>
      </c>
      <c r="H91" s="13"/>
      <c r="I91" s="23">
        <f>E91*G91</f>
        <v>0</v>
      </c>
      <c r="J91" s="13"/>
    </row>
    <row r="92" spans="2:10" outlineLevel="1" x14ac:dyDescent="0.3">
      <c r="B92" s="13"/>
      <c r="C92" s="16"/>
      <c r="D92" s="13"/>
      <c r="E92" s="25"/>
      <c r="F92" s="13"/>
      <c r="G92" s="25"/>
      <c r="H92" s="13"/>
      <c r="I92" s="25"/>
      <c r="J92" s="13"/>
    </row>
    <row r="93" spans="2:10" ht="28.8" outlineLevel="1" x14ac:dyDescent="0.3">
      <c r="B93" s="13"/>
      <c r="C93" s="14" t="s">
        <v>34</v>
      </c>
      <c r="D93" s="13"/>
      <c r="E93" s="23">
        <f>TDG!G126</f>
        <v>0</v>
      </c>
      <c r="F93" s="13"/>
      <c r="G93" s="23">
        <f>G73</f>
        <v>0</v>
      </c>
      <c r="H93" s="13"/>
      <c r="I93" s="23">
        <f>E93*G93</f>
        <v>0</v>
      </c>
      <c r="J93" s="13"/>
    </row>
    <row r="94" spans="2:10" outlineLevel="1" x14ac:dyDescent="0.3">
      <c r="B94" s="13"/>
      <c r="C94" s="16"/>
      <c r="D94" s="13"/>
      <c r="E94" s="25"/>
      <c r="F94" s="13"/>
      <c r="G94" s="25"/>
      <c r="H94" s="13"/>
      <c r="I94" s="25"/>
      <c r="J94" s="13"/>
    </row>
    <row r="95" spans="2:10" ht="28.05" customHeight="1" outlineLevel="1" x14ac:dyDescent="0.3">
      <c r="B95" s="13"/>
      <c r="C95" s="14" t="s">
        <v>35</v>
      </c>
      <c r="D95" s="13"/>
      <c r="E95" s="23">
        <f>TDG!P132</f>
        <v>0</v>
      </c>
      <c r="F95" s="13"/>
      <c r="G95" s="23">
        <f>G75</f>
        <v>0</v>
      </c>
      <c r="H95" s="13"/>
      <c r="I95" s="23">
        <f>E95*G95</f>
        <v>0</v>
      </c>
      <c r="J95" s="13"/>
    </row>
    <row r="96" spans="2:10" outlineLevel="1" x14ac:dyDescent="0.3">
      <c r="B96" s="13"/>
      <c r="C96" s="16"/>
      <c r="D96" s="13"/>
      <c r="E96" s="25"/>
      <c r="F96" s="13"/>
      <c r="G96" s="25"/>
      <c r="H96" s="13"/>
      <c r="I96" s="25"/>
      <c r="J96" s="13"/>
    </row>
    <row r="97" spans="2:10" ht="28.05" customHeight="1" outlineLevel="1" x14ac:dyDescent="0.3">
      <c r="B97" s="13"/>
      <c r="C97" s="14" t="s">
        <v>36</v>
      </c>
      <c r="D97" s="13"/>
      <c r="E97" s="23">
        <f>TDG!P134</f>
        <v>0</v>
      </c>
      <c r="F97" s="13"/>
      <c r="G97" s="23">
        <f>G75</f>
        <v>0</v>
      </c>
      <c r="H97" s="13"/>
      <c r="I97" s="23">
        <f>E97*G97</f>
        <v>0</v>
      </c>
      <c r="J97" s="13"/>
    </row>
    <row r="98" spans="2:10" outlineLevel="1" x14ac:dyDescent="0.3">
      <c r="B98" s="13"/>
      <c r="C98" s="16"/>
      <c r="D98" s="13"/>
      <c r="E98" s="25"/>
      <c r="F98" s="13"/>
      <c r="G98" s="25"/>
      <c r="H98" s="13"/>
      <c r="I98" s="25"/>
      <c r="J98" s="13"/>
    </row>
    <row r="99" spans="2:10" ht="28.05" customHeight="1" outlineLevel="1" x14ac:dyDescent="0.3">
      <c r="B99" s="13"/>
      <c r="C99" s="14" t="s">
        <v>177</v>
      </c>
      <c r="D99" s="13"/>
      <c r="E99" s="23">
        <f>TDG!G128</f>
        <v>0</v>
      </c>
      <c r="F99" s="13"/>
      <c r="G99" s="23">
        <f>G73</f>
        <v>0</v>
      </c>
      <c r="H99" s="13"/>
      <c r="I99" s="23">
        <f>E99*G99</f>
        <v>0</v>
      </c>
      <c r="J99" s="13"/>
    </row>
    <row r="100" spans="2:10" ht="19.2" customHeight="1" outlineLevel="1" x14ac:dyDescent="0.3">
      <c r="B100" s="13"/>
      <c r="C100" s="13"/>
      <c r="D100" s="13"/>
      <c r="E100" s="13"/>
      <c r="F100" s="13"/>
      <c r="G100" s="13"/>
      <c r="H100" s="13"/>
      <c r="I100" s="13"/>
      <c r="J100" s="13"/>
    </row>
    <row r="101" spans="2:10" ht="28.05" customHeight="1" outlineLevel="1" x14ac:dyDescent="0.3">
      <c r="B101" s="13"/>
      <c r="C101" s="14" t="s">
        <v>178</v>
      </c>
      <c r="D101" s="13"/>
      <c r="E101" s="23">
        <f>TDG!P130</f>
        <v>0</v>
      </c>
      <c r="F101" s="13"/>
      <c r="G101" s="23">
        <f>G75</f>
        <v>0</v>
      </c>
      <c r="H101" s="13"/>
      <c r="I101" s="23">
        <f>E101*G101</f>
        <v>0</v>
      </c>
      <c r="J101" s="13"/>
    </row>
    <row r="102" spans="2:10" outlineLevel="1" x14ac:dyDescent="0.3">
      <c r="B102" s="13"/>
      <c r="C102" s="16"/>
      <c r="D102" s="13"/>
      <c r="E102" s="25"/>
      <c r="F102" s="13"/>
      <c r="G102" s="25"/>
      <c r="H102" s="13"/>
      <c r="I102" s="25"/>
      <c r="J102" s="13"/>
    </row>
    <row r="103" spans="2:10" ht="28.05" customHeight="1" outlineLevel="1" x14ac:dyDescent="0.3">
      <c r="B103" s="13"/>
      <c r="C103" s="14" t="s">
        <v>179</v>
      </c>
      <c r="D103" s="13"/>
      <c r="E103" s="23">
        <f>TDG!G130</f>
        <v>0</v>
      </c>
      <c r="F103" s="13"/>
      <c r="G103" s="23">
        <f>G73</f>
        <v>0</v>
      </c>
      <c r="H103" s="13"/>
      <c r="I103" s="23">
        <f>E103*G103</f>
        <v>0</v>
      </c>
      <c r="J103" s="13"/>
    </row>
    <row r="104" spans="2:10" outlineLevel="1" x14ac:dyDescent="0.3">
      <c r="B104" s="13"/>
      <c r="C104" s="16"/>
      <c r="D104" s="13"/>
      <c r="E104" s="25"/>
      <c r="F104" s="13"/>
      <c r="G104" s="25"/>
      <c r="H104" s="13"/>
      <c r="I104" s="25"/>
      <c r="J104" s="13"/>
    </row>
    <row r="105" spans="2:10" ht="28.05" customHeight="1" outlineLevel="1" x14ac:dyDescent="0.3">
      <c r="B105" s="13"/>
      <c r="C105" s="14" t="s">
        <v>180</v>
      </c>
      <c r="D105" s="13"/>
      <c r="E105" s="23">
        <f>TDG!P136</f>
        <v>0</v>
      </c>
      <c r="F105" s="13"/>
      <c r="G105" s="23">
        <f>G75</f>
        <v>0</v>
      </c>
      <c r="H105" s="13"/>
      <c r="I105" s="23">
        <f>E105*G105</f>
        <v>0</v>
      </c>
      <c r="J105" s="13"/>
    </row>
    <row r="106" spans="2:10" outlineLevel="1" x14ac:dyDescent="0.3">
      <c r="B106" s="13"/>
      <c r="C106" s="16"/>
      <c r="D106" s="13"/>
      <c r="E106" s="25"/>
      <c r="F106" s="13"/>
      <c r="G106" s="25"/>
      <c r="H106" s="13"/>
      <c r="I106" s="25"/>
      <c r="J106" s="13"/>
    </row>
    <row r="107" spans="2:10" ht="43.2" outlineLevel="1" x14ac:dyDescent="0.3">
      <c r="B107" s="13"/>
      <c r="C107" s="14" t="s">
        <v>173</v>
      </c>
      <c r="D107" s="13"/>
      <c r="E107" s="23">
        <f>TDG!G132</f>
        <v>0</v>
      </c>
      <c r="F107" s="13"/>
      <c r="G107" s="23">
        <f>G73</f>
        <v>0</v>
      </c>
      <c r="H107" s="13"/>
      <c r="I107" s="23">
        <f>E107*G107</f>
        <v>0</v>
      </c>
      <c r="J107" s="13"/>
    </row>
    <row r="108" spans="2:10" outlineLevel="1" x14ac:dyDescent="0.3">
      <c r="B108" s="13"/>
      <c r="C108" s="16"/>
      <c r="D108" s="13"/>
      <c r="E108" s="25"/>
      <c r="F108" s="13"/>
      <c r="G108" s="25"/>
      <c r="H108" s="13"/>
      <c r="I108" s="25"/>
      <c r="J108" s="13"/>
    </row>
    <row r="109" spans="2:10" ht="28.05" customHeight="1" outlineLevel="1" x14ac:dyDescent="0.3">
      <c r="B109" s="13"/>
      <c r="C109" s="14" t="s">
        <v>61</v>
      </c>
      <c r="D109" s="13"/>
      <c r="E109" s="23">
        <f>TDG!P138</f>
        <v>0</v>
      </c>
      <c r="F109" s="13"/>
      <c r="G109" s="23">
        <f>G75</f>
        <v>0</v>
      </c>
      <c r="H109" s="13"/>
      <c r="I109" s="23">
        <f>E109*G109</f>
        <v>0</v>
      </c>
      <c r="J109" s="13"/>
    </row>
    <row r="110" spans="2:10" outlineLevel="1" x14ac:dyDescent="0.3">
      <c r="B110" s="13"/>
      <c r="C110" s="16"/>
      <c r="D110" s="13"/>
      <c r="E110" s="25"/>
      <c r="F110" s="13"/>
      <c r="G110" s="25"/>
      <c r="H110" s="13"/>
      <c r="I110" s="25"/>
      <c r="J110" s="13"/>
    </row>
    <row r="111" spans="2:10" ht="28.8" customHeight="1" x14ac:dyDescent="0.3">
      <c r="B111" s="13"/>
      <c r="C111" s="179" t="s">
        <v>182</v>
      </c>
      <c r="D111" s="13"/>
      <c r="E111" s="13"/>
      <c r="F111" s="13"/>
      <c r="G111" s="13"/>
      <c r="H111" s="13"/>
      <c r="I111" s="23">
        <f>SUM(I81:I109)</f>
        <v>0</v>
      </c>
      <c r="J111" s="13"/>
    </row>
    <row r="112" spans="2:10" x14ac:dyDescent="0.3">
      <c r="B112" s="13"/>
      <c r="C112" s="16"/>
      <c r="D112" s="13"/>
      <c r="E112" s="25"/>
      <c r="F112" s="13"/>
      <c r="G112" s="25"/>
      <c r="H112" s="13"/>
      <c r="I112" s="25"/>
      <c r="J112" s="13"/>
    </row>
    <row r="113" spans="2:10" ht="28.95" customHeight="1" x14ac:dyDescent="0.3">
      <c r="B113" s="13"/>
      <c r="C113" s="179" t="s">
        <v>183</v>
      </c>
      <c r="D113" s="13"/>
      <c r="E113" s="13"/>
      <c r="F113" s="13"/>
      <c r="G113" s="13"/>
      <c r="H113" s="13"/>
      <c r="I113" s="23">
        <f>ROUND(I111*(1+TVA),2)</f>
        <v>0</v>
      </c>
      <c r="J113" s="13"/>
    </row>
    <row r="114" spans="2:10" x14ac:dyDescent="0.3">
      <c r="B114" s="13"/>
      <c r="C114" s="13"/>
      <c r="D114" s="13"/>
      <c r="E114" s="13"/>
      <c r="F114" s="13"/>
      <c r="G114" s="13"/>
      <c r="H114" s="13"/>
      <c r="I114" s="13"/>
      <c r="J114" s="13"/>
    </row>
  </sheetData>
  <mergeCells count="2">
    <mergeCell ref="C69:I69"/>
    <mergeCell ref="C18:I18"/>
  </mergeCell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BA6A9FC5-BCE2-4934-AA4B-B294A8A5E44B}">
          <x14:formula1>
            <xm:f>LISTE!$F$2:$F$3</xm:f>
          </x14:formula1>
          <xm:sqref>G7</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CD7ADB-CB0F-44FE-9941-53600FCD8112}">
  <dimension ref="B2:H61"/>
  <sheetViews>
    <sheetView zoomScale="87" zoomScaleNormal="87" workbookViewId="0">
      <selection activeCell="C13" sqref="C13"/>
    </sheetView>
  </sheetViews>
  <sheetFormatPr defaultColWidth="9.109375" defaultRowHeight="14.4" x14ac:dyDescent="0.3"/>
  <cols>
    <col min="1" max="1" width="4.88671875" style="3" customWidth="1"/>
    <col min="2" max="2" width="4.6640625" style="3" customWidth="1"/>
    <col min="3" max="3" width="84.44140625" style="20" customWidth="1"/>
    <col min="4" max="4" width="4.6640625" style="3" customWidth="1"/>
    <col min="5" max="5" width="18.109375" style="3" customWidth="1"/>
    <col min="6" max="6" width="4.88671875" style="3" customWidth="1"/>
    <col min="7" max="7" width="18.5546875" style="3" customWidth="1"/>
    <col min="8" max="8" width="4.44140625" style="3" customWidth="1"/>
    <col min="9" max="9" width="7.109375" style="3" customWidth="1"/>
    <col min="10" max="16384" width="9.109375" style="3"/>
  </cols>
  <sheetData>
    <row r="2" spans="2:8" ht="15" thickBot="1" x14ac:dyDescent="0.35">
      <c r="B2" s="13"/>
      <c r="C2" s="13"/>
      <c r="D2" s="13"/>
      <c r="E2" s="13"/>
      <c r="F2" s="13"/>
      <c r="G2" s="13"/>
      <c r="H2" s="13"/>
    </row>
    <row r="3" spans="2:8" ht="18.600000000000001" thickBot="1" x14ac:dyDescent="0.35">
      <c r="B3" s="13"/>
      <c r="C3" s="21" t="s">
        <v>77</v>
      </c>
      <c r="D3" s="13"/>
      <c r="E3" s="35" t="s">
        <v>7</v>
      </c>
      <c r="F3" s="26"/>
      <c r="G3" s="35" t="s">
        <v>39</v>
      </c>
      <c r="H3" s="13"/>
    </row>
    <row r="4" spans="2:8" x14ac:dyDescent="0.3">
      <c r="B4" s="13"/>
      <c r="C4" s="13"/>
      <c r="D4" s="13"/>
      <c r="E4" s="13"/>
      <c r="F4" s="13"/>
      <c r="G4" s="13"/>
      <c r="H4" s="13"/>
    </row>
    <row r="5" spans="2:8" s="185" customFormat="1" ht="36" customHeight="1" x14ac:dyDescent="0.3">
      <c r="B5" s="175"/>
      <c r="C5" s="14" t="s">
        <v>162</v>
      </c>
      <c r="D5" s="175"/>
      <c r="E5" s="175"/>
      <c r="F5" s="175"/>
      <c r="G5" s="50"/>
      <c r="H5" s="175"/>
    </row>
    <row r="6" spans="2:8" s="185" customFormat="1" x14ac:dyDescent="0.3">
      <c r="B6" s="175"/>
      <c r="C6" s="175"/>
      <c r="D6" s="175"/>
      <c r="E6" s="175"/>
      <c r="F6" s="175"/>
      <c r="G6" s="175"/>
      <c r="H6" s="175"/>
    </row>
    <row r="7" spans="2:8" s="185" customFormat="1" x14ac:dyDescent="0.3">
      <c r="B7" s="175"/>
      <c r="C7" s="14" t="s">
        <v>69</v>
      </c>
      <c r="D7" s="175"/>
      <c r="E7" s="49" t="s">
        <v>71</v>
      </c>
      <c r="F7" s="175"/>
      <c r="G7" s="50" t="s">
        <v>64</v>
      </c>
      <c r="H7" s="175"/>
    </row>
    <row r="8" spans="2:8" s="185" customFormat="1" x14ac:dyDescent="0.3">
      <c r="B8" s="175"/>
      <c r="C8" s="175"/>
      <c r="D8" s="175"/>
      <c r="E8" s="175"/>
      <c r="F8" s="175"/>
      <c r="G8" s="175"/>
      <c r="H8" s="175"/>
    </row>
    <row r="9" spans="2:8" s="185" customFormat="1" x14ac:dyDescent="0.3">
      <c r="B9" s="175"/>
      <c r="C9" s="14" t="str">
        <f>CONCATENATE("Numar de locuitori din UAT ","",G5)</f>
        <v xml:space="preserve">Numar de locuitori din UAT </v>
      </c>
      <c r="D9" s="175"/>
      <c r="E9" s="46" t="s">
        <v>25</v>
      </c>
      <c r="F9" s="175"/>
      <c r="G9" s="45"/>
      <c r="H9" s="175"/>
    </row>
    <row r="10" spans="2:8" s="185" customFormat="1" x14ac:dyDescent="0.3">
      <c r="B10" s="175"/>
      <c r="C10" s="175"/>
      <c r="D10" s="175"/>
      <c r="E10" s="175"/>
      <c r="F10" s="175"/>
      <c r="G10" s="175"/>
      <c r="H10" s="175"/>
    </row>
    <row r="11" spans="2:8" s="185" customFormat="1" ht="28.8" x14ac:dyDescent="0.3">
      <c r="B11" s="175"/>
      <c r="C11" s="184" t="s">
        <v>163</v>
      </c>
      <c r="D11" s="175"/>
      <c r="E11" s="47" t="s">
        <v>6</v>
      </c>
      <c r="F11" s="175"/>
      <c r="G11" s="46">
        <f>INPUT!I145+INPUT!I149</f>
        <v>0</v>
      </c>
      <c r="H11" s="175"/>
    </row>
    <row r="12" spans="2:8" s="185" customFormat="1" ht="22.8" customHeight="1" x14ac:dyDescent="0.3">
      <c r="B12" s="175"/>
      <c r="C12" s="184" t="str">
        <f>CONCATENATE("Cantitatea de deșeuri de hârtie, metal, plastic și sticlă colectata din ","",G5)</f>
        <v xml:space="preserve">Cantitatea de deșeuri de hârtie, metal, plastic și sticlă colectata din </v>
      </c>
      <c r="D12" s="175"/>
      <c r="E12" s="47" t="s">
        <v>6</v>
      </c>
      <c r="F12" s="175"/>
      <c r="G12" s="45"/>
      <c r="H12" s="175"/>
    </row>
    <row r="13" spans="2:8" s="185" customFormat="1" ht="43.2" x14ac:dyDescent="0.3">
      <c r="B13" s="175"/>
      <c r="C13" s="184" t="s">
        <v>164</v>
      </c>
      <c r="D13" s="175"/>
      <c r="E13" s="47" t="s">
        <v>8</v>
      </c>
      <c r="F13" s="175"/>
      <c r="G13" s="174" t="str">
        <f>IFERROR(ROUND(G12/G11,2),"")</f>
        <v/>
      </c>
      <c r="H13" s="175"/>
    </row>
    <row r="14" spans="2:8" x14ac:dyDescent="0.3">
      <c r="B14" s="13"/>
      <c r="C14" s="13"/>
      <c r="D14" s="13"/>
      <c r="E14" s="13"/>
      <c r="F14" s="13"/>
      <c r="G14" s="13"/>
      <c r="H14" s="13"/>
    </row>
    <row r="16" spans="2:8" ht="15" thickBot="1" x14ac:dyDescent="0.35">
      <c r="B16" s="13"/>
      <c r="C16" s="13"/>
      <c r="D16" s="13"/>
      <c r="E16" s="13"/>
      <c r="F16" s="13"/>
      <c r="G16" s="13"/>
      <c r="H16" s="13"/>
    </row>
    <row r="17" spans="2:8" ht="27.75" customHeight="1" thickBot="1" x14ac:dyDescent="0.35">
      <c r="B17" s="13"/>
      <c r="C17" s="112" t="s">
        <v>74</v>
      </c>
      <c r="D17" s="113"/>
      <c r="E17" s="113"/>
      <c r="F17" s="113"/>
      <c r="G17" s="114"/>
      <c r="H17" s="13"/>
    </row>
    <row r="18" spans="2:8" x14ac:dyDescent="0.3">
      <c r="B18" s="13"/>
      <c r="C18" s="13"/>
      <c r="D18" s="13"/>
      <c r="E18" s="13"/>
      <c r="F18" s="13"/>
      <c r="G18" s="13"/>
      <c r="H18" s="13"/>
    </row>
    <row r="19" spans="2:8" x14ac:dyDescent="0.3">
      <c r="C19" s="3"/>
    </row>
    <row r="20" spans="2:8" ht="15" thickBot="1" x14ac:dyDescent="0.35">
      <c r="B20" s="13"/>
      <c r="C20" s="13"/>
      <c r="D20" s="13"/>
      <c r="E20" s="13"/>
      <c r="F20" s="13"/>
      <c r="G20" s="13"/>
      <c r="H20" s="13"/>
    </row>
    <row r="21" spans="2:8" ht="16.2" thickBot="1" x14ac:dyDescent="0.35">
      <c r="B21" s="13"/>
      <c r="C21" s="27" t="s">
        <v>51</v>
      </c>
      <c r="D21" s="13"/>
      <c r="E21" s="27" t="s">
        <v>7</v>
      </c>
      <c r="F21" s="26"/>
      <c r="G21" s="27" t="s">
        <v>39</v>
      </c>
      <c r="H21" s="13"/>
    </row>
    <row r="22" spans="2:8" ht="16.2" customHeight="1" x14ac:dyDescent="0.3">
      <c r="B22" s="13"/>
      <c r="C22" s="13"/>
      <c r="D22" s="13"/>
      <c r="E22" s="13"/>
      <c r="F22" s="13"/>
      <c r="G22" s="13"/>
      <c r="H22" s="13"/>
    </row>
    <row r="23" spans="2:8" ht="17.399999999999999" customHeight="1" x14ac:dyDescent="0.3">
      <c r="B23" s="13"/>
      <c r="C23" s="14" t="s">
        <v>76</v>
      </c>
      <c r="D23" s="13"/>
      <c r="E23" s="22" t="s">
        <v>27</v>
      </c>
      <c r="F23" s="13"/>
      <c r="G23" s="51">
        <f>IFERROR(-INPUT!E324*G13/G9,0)</f>
        <v>0</v>
      </c>
      <c r="H23" s="13"/>
    </row>
    <row r="24" spans="2:8" x14ac:dyDescent="0.3">
      <c r="B24" s="13"/>
      <c r="C24" s="16"/>
      <c r="D24" s="13"/>
      <c r="E24" s="25"/>
      <c r="F24" s="13"/>
      <c r="G24" s="52"/>
      <c r="H24" s="13"/>
    </row>
    <row r="25" spans="2:8" ht="31.2" customHeight="1" x14ac:dyDescent="0.3">
      <c r="B25" s="13"/>
      <c r="C25" s="14" t="s">
        <v>193</v>
      </c>
      <c r="D25" s="13"/>
      <c r="E25" s="22" t="s">
        <v>27</v>
      </c>
      <c r="F25" s="13"/>
      <c r="G25" s="51">
        <f>-(IFERROR(INPUT!E305/INPUT!I67,0)+IFERROR(INPUT!E307/INPUT!I107,0)+IFERROR(INPUT!E309/INPUT!I139,0)+IFERROR(INPUT!E315/INPUT!I226,0))</f>
        <v>0</v>
      </c>
      <c r="H25" s="13"/>
    </row>
    <row r="26" spans="2:8" ht="15" customHeight="1" x14ac:dyDescent="0.3">
      <c r="B26" s="13"/>
      <c r="C26" s="13"/>
      <c r="D26" s="13"/>
      <c r="E26" s="13"/>
      <c r="F26" s="13"/>
      <c r="G26" s="13"/>
      <c r="H26" s="13"/>
    </row>
    <row r="27" spans="2:8" ht="48.6" customHeight="1" x14ac:dyDescent="0.3">
      <c r="B27" s="13"/>
      <c r="C27" s="14" t="s">
        <v>192</v>
      </c>
      <c r="D27" s="13"/>
      <c r="E27" s="22" t="s">
        <v>27</v>
      </c>
      <c r="F27" s="13"/>
      <c r="G27" s="51">
        <f>-(IFERROR(INPUT!E311/INPUT!I166,0)+IFERROR(INPUT!E313/INPUT!I193,0))</f>
        <v>0</v>
      </c>
      <c r="H27" s="13"/>
    </row>
    <row r="28" spans="2:8" x14ac:dyDescent="0.3">
      <c r="B28" s="13"/>
      <c r="C28" s="16"/>
      <c r="D28" s="13"/>
      <c r="E28" s="25"/>
      <c r="F28" s="13"/>
      <c r="G28" s="25"/>
      <c r="H28" s="13"/>
    </row>
    <row r="29" spans="2:8" x14ac:dyDescent="0.3">
      <c r="C29" s="3"/>
    </row>
    <row r="30" spans="2:8" ht="15" thickBot="1" x14ac:dyDescent="0.35">
      <c r="B30" s="13"/>
      <c r="C30" s="13"/>
      <c r="D30" s="13"/>
      <c r="E30" s="13"/>
      <c r="F30" s="13"/>
      <c r="G30" s="13"/>
      <c r="H30" s="13"/>
    </row>
    <row r="31" spans="2:8" ht="26.25" customHeight="1" thickBot="1" x14ac:dyDescent="0.35">
      <c r="B31" s="13"/>
      <c r="C31" s="27" t="s">
        <v>75</v>
      </c>
      <c r="D31" s="13"/>
      <c r="E31" s="27" t="s">
        <v>7</v>
      </c>
      <c r="F31" s="26"/>
      <c r="G31" s="27" t="s">
        <v>39</v>
      </c>
      <c r="H31" s="13"/>
    </row>
    <row r="32" spans="2:8" x14ac:dyDescent="0.3">
      <c r="B32" s="13"/>
      <c r="C32" s="16"/>
      <c r="D32" s="13"/>
      <c r="E32" s="25"/>
      <c r="F32" s="13"/>
      <c r="G32" s="25"/>
      <c r="H32" s="13"/>
    </row>
    <row r="33" spans="2:8" ht="42.9" customHeight="1" x14ac:dyDescent="0.3">
      <c r="B33" s="13"/>
      <c r="C33" s="14" t="s">
        <v>49</v>
      </c>
      <c r="D33" s="13"/>
      <c r="E33" s="22" t="s">
        <v>27</v>
      </c>
      <c r="F33" s="13"/>
      <c r="G33" s="51">
        <f>IF(G7=LISTE!F2,IF((TDG!G58+TAXA_UTILIZATORI!G23+TAXA_UTILIZATORI!G25)&gt;0,TDG!G58+TAXA_UTILIZATORI!G23+TAXA_UTILIZATORI!G25,0),IF((TDG!G96+TAXA_UTILIZATORI!G23+TAXA_UTILIZATORI!G25)&gt;0,TDG!G96+TAXA_UTILIZATORI!G23+TAXA_UTILIZATORI!G25,0))</f>
        <v>0</v>
      </c>
      <c r="H33" s="13"/>
    </row>
    <row r="34" spans="2:8" x14ac:dyDescent="0.3">
      <c r="B34" s="13"/>
      <c r="C34" s="16"/>
      <c r="D34" s="13"/>
      <c r="E34" s="25"/>
      <c r="F34" s="13"/>
      <c r="G34" s="52"/>
      <c r="H34" s="13"/>
    </row>
    <row r="35" spans="2:8" ht="43.5" customHeight="1" x14ac:dyDescent="0.3">
      <c r="B35" s="13"/>
      <c r="C35" s="14" t="s">
        <v>48</v>
      </c>
      <c r="D35" s="13"/>
      <c r="E35" s="22" t="s">
        <v>27</v>
      </c>
      <c r="F35" s="13"/>
      <c r="G35" s="51">
        <f>IF(G7=LISTE!F2,IF((TDG!P74+G27)&gt;0,TDG!P74+G27,0),IF((TDG!P112+G27)&gt;0,TDG!P112+G27,0))</f>
        <v>0</v>
      </c>
      <c r="H35" s="13"/>
    </row>
    <row r="36" spans="2:8" x14ac:dyDescent="0.3">
      <c r="B36" s="13"/>
      <c r="C36" s="16"/>
      <c r="D36" s="13"/>
      <c r="E36" s="25"/>
      <c r="F36" s="13"/>
      <c r="G36" s="52"/>
      <c r="H36" s="13"/>
    </row>
    <row r="37" spans="2:8" ht="42.9" customHeight="1" x14ac:dyDescent="0.3">
      <c r="B37" s="13"/>
      <c r="C37" s="33" t="str">
        <f>CONCATENATE("TAXA DE SALUBRIZARE PENTRU UTILIZATORII CASNICI DIN MEDIUL ","",G7)</f>
        <v>TAXA DE SALUBRIZARE PENTRU UTILIZATORII CASNICI DIN MEDIUL RURAL</v>
      </c>
      <c r="D37" s="26"/>
      <c r="E37" s="34" t="s">
        <v>27</v>
      </c>
      <c r="F37" s="26"/>
      <c r="G37" s="53">
        <f>SUM(G33,G35)</f>
        <v>0</v>
      </c>
      <c r="H37" s="13"/>
    </row>
    <row r="38" spans="2:8" x14ac:dyDescent="0.3">
      <c r="B38" s="13"/>
      <c r="C38" s="13"/>
      <c r="D38" s="13"/>
      <c r="E38" s="13"/>
      <c r="F38" s="13"/>
      <c r="G38" s="41"/>
      <c r="H38" s="13"/>
    </row>
    <row r="39" spans="2:8" ht="28.5" customHeight="1" x14ac:dyDescent="0.3">
      <c r="B39" s="13"/>
      <c r="C39" s="36" t="s">
        <v>54</v>
      </c>
      <c r="D39" s="26"/>
      <c r="E39" s="34" t="s">
        <v>8</v>
      </c>
      <c r="F39" s="26"/>
      <c r="G39" s="54"/>
      <c r="H39" s="13"/>
    </row>
    <row r="40" spans="2:8" x14ac:dyDescent="0.3">
      <c r="B40" s="13"/>
      <c r="C40" s="13"/>
      <c r="D40" s="13"/>
      <c r="E40" s="13"/>
      <c r="F40" s="13"/>
      <c r="G40" s="41"/>
      <c r="H40" s="13"/>
    </row>
    <row r="41" spans="2:8" ht="31.2" x14ac:dyDescent="0.3">
      <c r="B41" s="13"/>
      <c r="C41" s="179" t="str">
        <f>CONCATENATE("TAXA DE SALUBRIZARE PENTRU UTILIZATORII CASNICI - MEDIUL"," "&amp;G7&amp;" ","FARA TVA")</f>
        <v>TAXA DE SALUBRIZARE PENTRU UTILIZATORII CASNICI - MEDIUL RURAL FARA TVA</v>
      </c>
      <c r="D41" s="26"/>
      <c r="E41" s="34" t="s">
        <v>27</v>
      </c>
      <c r="F41" s="26"/>
      <c r="G41" s="53">
        <f>G37*(1+G39)</f>
        <v>0</v>
      </c>
      <c r="H41" s="13"/>
    </row>
    <row r="42" spans="2:8" x14ac:dyDescent="0.3">
      <c r="B42" s="13"/>
      <c r="C42" s="13"/>
      <c r="D42" s="13"/>
      <c r="E42" s="13"/>
      <c r="F42" s="13"/>
      <c r="G42" s="41"/>
      <c r="H42" s="13"/>
    </row>
    <row r="43" spans="2:8" ht="31.05" customHeight="1" x14ac:dyDescent="0.3">
      <c r="B43" s="13"/>
      <c r="C43" s="179" t="str">
        <f>CONCATENATE("TAXA DE SALUBRIZARE PENTRU UTILIZATORII CASNICI - MEDIUL"," "&amp;G7&amp;" ","CU TVA")</f>
        <v>TAXA DE SALUBRIZARE PENTRU UTILIZATORII CASNICI - MEDIUL RURAL CU TVA</v>
      </c>
      <c r="D43" s="26"/>
      <c r="E43" s="34" t="s">
        <v>27</v>
      </c>
      <c r="F43" s="26"/>
      <c r="G43" s="53">
        <f>G41*(1+INPUT!E5)</f>
        <v>0</v>
      </c>
      <c r="H43" s="13"/>
    </row>
    <row r="44" spans="2:8" x14ac:dyDescent="0.3">
      <c r="B44" s="13"/>
      <c r="C44" s="13"/>
      <c r="D44" s="13"/>
      <c r="E44" s="25"/>
      <c r="F44" s="13"/>
      <c r="G44" s="25"/>
      <c r="H44" s="13"/>
    </row>
    <row r="47" spans="2:8" ht="15" thickBot="1" x14ac:dyDescent="0.35">
      <c r="B47" s="13"/>
      <c r="C47" s="13"/>
      <c r="D47" s="13"/>
      <c r="E47" s="13"/>
      <c r="F47" s="13"/>
      <c r="G47" s="13"/>
      <c r="H47" s="13"/>
    </row>
    <row r="48" spans="2:8" ht="18.600000000000001" thickBot="1" x14ac:dyDescent="0.35">
      <c r="B48" s="13"/>
      <c r="C48" s="112" t="s">
        <v>44</v>
      </c>
      <c r="D48" s="113"/>
      <c r="E48" s="113"/>
      <c r="F48" s="113"/>
      <c r="G48" s="114"/>
      <c r="H48" s="13"/>
    </row>
    <row r="49" spans="2:8" x14ac:dyDescent="0.3">
      <c r="B49" s="13"/>
      <c r="C49" s="13"/>
      <c r="D49" s="13"/>
      <c r="E49" s="13"/>
      <c r="F49" s="13"/>
      <c r="G49" s="13"/>
      <c r="H49" s="13"/>
    </row>
    <row r="51" spans="2:8" ht="15" thickBot="1" x14ac:dyDescent="0.35">
      <c r="B51" s="13"/>
      <c r="C51" s="13"/>
      <c r="D51" s="13"/>
      <c r="E51" s="13"/>
      <c r="F51" s="13"/>
      <c r="G51" s="13"/>
      <c r="H51" s="13"/>
    </row>
    <row r="52" spans="2:8" ht="16.2" thickBot="1" x14ac:dyDescent="0.35">
      <c r="B52" s="13"/>
      <c r="C52" s="27" t="s">
        <v>44</v>
      </c>
      <c r="D52" s="13"/>
      <c r="E52" s="27" t="s">
        <v>7</v>
      </c>
      <c r="F52" s="26"/>
      <c r="G52" s="27" t="s">
        <v>39</v>
      </c>
      <c r="H52" s="13"/>
    </row>
    <row r="53" spans="2:8" x14ac:dyDescent="0.3">
      <c r="B53" s="13"/>
      <c r="C53" s="16"/>
      <c r="D53" s="13"/>
      <c r="E53" s="25"/>
      <c r="F53" s="13"/>
      <c r="G53" s="25"/>
      <c r="H53" s="13"/>
    </row>
    <row r="54" spans="2:8" ht="28.8" x14ac:dyDescent="0.3">
      <c r="B54" s="13"/>
      <c r="C54" s="14" t="s">
        <v>194</v>
      </c>
      <c r="D54" s="13"/>
      <c r="E54" s="22" t="s">
        <v>28</v>
      </c>
      <c r="F54" s="13"/>
      <c r="G54" s="23">
        <f>TDG!G134</f>
        <v>0</v>
      </c>
      <c r="H54" s="13"/>
    </row>
    <row r="55" spans="2:8" ht="28.8" x14ac:dyDescent="0.3">
      <c r="B55" s="13"/>
      <c r="C55" s="36" t="s">
        <v>54</v>
      </c>
      <c r="D55" s="26"/>
      <c r="E55" s="34" t="s">
        <v>8</v>
      </c>
      <c r="F55" s="26"/>
      <c r="G55" s="54"/>
      <c r="H55" s="13"/>
    </row>
    <row r="56" spans="2:8" ht="28.8" x14ac:dyDescent="0.3">
      <c r="B56" s="13"/>
      <c r="C56" s="14" t="s">
        <v>52</v>
      </c>
      <c r="D56" s="13"/>
      <c r="E56" s="22" t="s">
        <v>28</v>
      </c>
      <c r="F56" s="13"/>
      <c r="G56" s="31">
        <f>IFERROR(ROUND(G54*(1+G55),2),"")</f>
        <v>0</v>
      </c>
      <c r="H56" s="13"/>
    </row>
    <row r="57" spans="2:8" x14ac:dyDescent="0.3">
      <c r="B57" s="13"/>
      <c r="C57" s="16"/>
      <c r="D57" s="13"/>
      <c r="E57" s="25"/>
      <c r="F57" s="13"/>
      <c r="G57" s="25"/>
      <c r="H57" s="13"/>
    </row>
    <row r="58" spans="2:8" ht="45" customHeight="1" x14ac:dyDescent="0.3">
      <c r="B58" s="13"/>
      <c r="C58" s="14" t="s">
        <v>195</v>
      </c>
      <c r="D58" s="13"/>
      <c r="E58" s="22" t="s">
        <v>28</v>
      </c>
      <c r="F58" s="13"/>
      <c r="G58" s="23">
        <f>TDG!P142</f>
        <v>0</v>
      </c>
      <c r="H58" s="13"/>
    </row>
    <row r="59" spans="2:8" ht="28.8" x14ac:dyDescent="0.3">
      <c r="B59" s="13"/>
      <c r="C59" s="36" t="s">
        <v>54</v>
      </c>
      <c r="D59" s="26"/>
      <c r="E59" s="34" t="s">
        <v>8</v>
      </c>
      <c r="F59" s="26"/>
      <c r="G59" s="54"/>
      <c r="H59" s="13"/>
    </row>
    <row r="60" spans="2:8" ht="43.2" x14ac:dyDescent="0.3">
      <c r="B60" s="13"/>
      <c r="C60" s="14" t="s">
        <v>53</v>
      </c>
      <c r="D60" s="13"/>
      <c r="E60" s="22" t="s">
        <v>28</v>
      </c>
      <c r="F60" s="13"/>
      <c r="G60" s="31">
        <f>IFERROR(ROUND(G58*(1+G59),2),"")</f>
        <v>0</v>
      </c>
      <c r="H60" s="13"/>
    </row>
    <row r="61" spans="2:8" x14ac:dyDescent="0.3">
      <c r="B61" s="13"/>
      <c r="C61" s="16"/>
      <c r="D61" s="13"/>
      <c r="E61" s="25"/>
      <c r="F61" s="13"/>
      <c r="G61" s="25"/>
      <c r="H61" s="13"/>
    </row>
  </sheetData>
  <mergeCells count="2">
    <mergeCell ref="C17:G17"/>
    <mergeCell ref="C48:G48"/>
  </mergeCell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E2D91D61-C159-40BD-BF3C-CDD7EA6ED3CE}">
          <x14:formula1>
            <xm:f>LISTE!$F$2:$F$3</xm:f>
          </x14:formula1>
          <xm:sqref>G7</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oaie1"/>
  <dimension ref="B2:F4"/>
  <sheetViews>
    <sheetView workbookViewId="0">
      <selection activeCell="D19" sqref="D19"/>
    </sheetView>
  </sheetViews>
  <sheetFormatPr defaultRowHeight="14.4" x14ac:dyDescent="0.3"/>
  <sheetData>
    <row r="2" spans="2:6" x14ac:dyDescent="0.3">
      <c r="B2" t="s">
        <v>0</v>
      </c>
      <c r="C2" t="s">
        <v>3</v>
      </c>
      <c r="D2" t="s">
        <v>5</v>
      </c>
      <c r="E2" t="s">
        <v>9</v>
      </c>
      <c r="F2" t="s">
        <v>70</v>
      </c>
    </row>
    <row r="3" spans="2:6" x14ac:dyDescent="0.3">
      <c r="B3" t="s">
        <v>1</v>
      </c>
      <c r="C3" t="s">
        <v>4</v>
      </c>
      <c r="D3" t="s">
        <v>6</v>
      </c>
      <c r="E3" t="s">
        <v>10</v>
      </c>
      <c r="F3" t="s">
        <v>64</v>
      </c>
    </row>
    <row r="4" spans="2:6" x14ac:dyDescent="0.3">
      <c r="B4" t="s">
        <v>2</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9A14FC-E21C-42C8-A1F2-A8AFC0FF80AF}">
  <dimension ref="C3:C4"/>
  <sheetViews>
    <sheetView workbookViewId="0">
      <selection activeCell="G26" sqref="G26"/>
    </sheetView>
  </sheetViews>
  <sheetFormatPr defaultRowHeight="14.4" x14ac:dyDescent="0.3"/>
  <sheetData>
    <row r="3" spans="3:3" x14ac:dyDescent="0.3">
      <c r="C3" t="s">
        <v>3</v>
      </c>
    </row>
    <row r="4" spans="3:3" x14ac:dyDescent="0.3">
      <c r="C4" t="s">
        <v>4</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2E9292-687A-42CA-8DB2-13B240FB65D0}">
  <dimension ref="C2:AE57"/>
  <sheetViews>
    <sheetView topLeftCell="A46" zoomScale="76" zoomScaleNormal="76" workbookViewId="0">
      <selection activeCell="D84" sqref="D84"/>
    </sheetView>
  </sheetViews>
  <sheetFormatPr defaultColWidth="9.109375" defaultRowHeight="14.4" x14ac:dyDescent="0.3"/>
  <cols>
    <col min="1" max="1" width="5.6640625" style="6" customWidth="1"/>
    <col min="2" max="2" width="6.109375" style="6" customWidth="1"/>
    <col min="3" max="3" width="3.88671875" style="6" customWidth="1"/>
    <col min="4" max="4" width="15.44140625" style="6" customWidth="1"/>
    <col min="5" max="24" width="9.109375" style="6"/>
    <col min="25" max="25" width="7.5546875" style="6" customWidth="1"/>
    <col min="26" max="26" width="14.109375" style="6" customWidth="1"/>
    <col min="27" max="27" width="8" style="6" customWidth="1"/>
    <col min="28" max="28" width="9.109375" style="6"/>
    <col min="29" max="29" width="9.6640625" style="6" customWidth="1"/>
    <col min="30" max="30" width="9.88671875" style="6" customWidth="1"/>
    <col min="31" max="16384" width="9.109375" style="6"/>
  </cols>
  <sheetData>
    <row r="2" spans="3:30" x14ac:dyDescent="0.3">
      <c r="C2" s="2"/>
      <c r="D2" s="2"/>
      <c r="E2" s="2"/>
      <c r="F2" s="2"/>
      <c r="G2" s="2"/>
      <c r="H2" s="2"/>
      <c r="I2" s="2"/>
      <c r="J2" s="2"/>
      <c r="K2" s="2"/>
      <c r="L2" s="2"/>
      <c r="M2" s="2"/>
      <c r="N2" s="2"/>
      <c r="O2" s="2"/>
      <c r="P2" s="2"/>
      <c r="Q2" s="2"/>
      <c r="R2" s="2"/>
      <c r="S2" s="2"/>
      <c r="T2" s="2"/>
      <c r="U2" s="2"/>
      <c r="V2" s="2"/>
      <c r="W2" s="2"/>
      <c r="X2" s="2"/>
      <c r="Y2" s="2"/>
      <c r="Z2" s="2"/>
      <c r="AA2" s="2"/>
      <c r="AB2" s="2"/>
      <c r="AC2" s="2"/>
      <c r="AD2" s="2"/>
    </row>
    <row r="3" spans="3:30" x14ac:dyDescent="0.3">
      <c r="C3" s="2"/>
      <c r="D3" s="1"/>
      <c r="E3" s="1"/>
      <c r="F3" s="1"/>
      <c r="G3" s="1"/>
      <c r="H3" s="1"/>
      <c r="I3" s="1"/>
      <c r="J3" s="1"/>
      <c r="K3" s="1"/>
      <c r="L3" s="1"/>
      <c r="M3" s="1"/>
      <c r="N3" s="1"/>
      <c r="O3" s="1"/>
      <c r="P3" s="1"/>
      <c r="Q3" s="1"/>
      <c r="R3" s="1"/>
      <c r="S3" s="1"/>
      <c r="T3" s="1"/>
      <c r="U3" s="1"/>
      <c r="V3" s="1"/>
      <c r="W3" s="1"/>
      <c r="X3" s="1"/>
      <c r="Y3" s="1"/>
      <c r="Z3" s="1"/>
      <c r="AA3" s="1"/>
      <c r="AB3" s="1"/>
      <c r="AC3" s="1"/>
      <c r="AD3" s="2"/>
    </row>
    <row r="4" spans="3:30" x14ac:dyDescent="0.3">
      <c r="C4" s="2"/>
      <c r="D4" s="1"/>
      <c r="E4" s="1"/>
      <c r="F4" s="1"/>
      <c r="G4" s="1"/>
      <c r="H4" s="1"/>
      <c r="I4" s="1"/>
      <c r="J4" s="1"/>
      <c r="K4" s="1"/>
      <c r="L4" s="1"/>
      <c r="M4" s="1"/>
      <c r="N4" s="1"/>
      <c r="O4" s="1"/>
      <c r="P4" s="1"/>
      <c r="Q4" s="1"/>
      <c r="R4" s="1"/>
      <c r="S4" s="1"/>
      <c r="T4" s="1"/>
      <c r="U4" s="1"/>
      <c r="V4" s="1"/>
      <c r="W4" s="1"/>
      <c r="X4" s="1"/>
      <c r="Y4" s="1"/>
      <c r="Z4" s="1"/>
      <c r="AA4" s="1"/>
      <c r="AB4" s="1"/>
      <c r="AC4" s="1"/>
      <c r="AD4" s="2"/>
    </row>
    <row r="5" spans="3:30" x14ac:dyDescent="0.3">
      <c r="C5" s="2"/>
      <c r="D5" s="1"/>
      <c r="E5" s="1"/>
      <c r="F5" s="1"/>
      <c r="G5" s="1"/>
      <c r="H5" s="1"/>
      <c r="I5" s="1"/>
      <c r="J5" s="1"/>
      <c r="K5" s="1"/>
      <c r="L5" s="1"/>
      <c r="M5" s="1"/>
      <c r="N5" s="1"/>
      <c r="O5" s="1"/>
      <c r="P5" s="1"/>
      <c r="Q5" s="1"/>
      <c r="R5" s="1"/>
      <c r="S5" s="1"/>
      <c r="T5" s="1"/>
      <c r="U5" s="1"/>
      <c r="V5" s="1"/>
      <c r="W5" s="1"/>
      <c r="X5" s="1"/>
      <c r="Y5" s="1"/>
      <c r="Z5" s="1"/>
      <c r="AA5" s="1"/>
      <c r="AB5" s="1"/>
      <c r="AC5" s="1"/>
      <c r="AD5" s="2"/>
    </row>
    <row r="6" spans="3:30" x14ac:dyDescent="0.3">
      <c r="C6" s="2"/>
      <c r="D6" s="1"/>
      <c r="E6" s="1"/>
      <c r="F6" s="1"/>
      <c r="G6" s="1"/>
      <c r="H6" s="1"/>
      <c r="I6" s="1"/>
      <c r="J6" s="1"/>
      <c r="K6" s="1"/>
      <c r="L6" s="1"/>
      <c r="M6" s="1"/>
      <c r="N6" s="1"/>
      <c r="O6" s="1"/>
      <c r="P6" s="1"/>
      <c r="Q6" s="1"/>
      <c r="R6" s="1"/>
      <c r="S6" s="1"/>
      <c r="T6" s="1"/>
      <c r="U6" s="1"/>
      <c r="V6" s="1"/>
      <c r="W6" s="1"/>
      <c r="X6" s="1"/>
      <c r="Y6" s="1"/>
      <c r="Z6" s="1"/>
      <c r="AA6" s="1"/>
      <c r="AB6" s="1"/>
      <c r="AC6" s="1"/>
      <c r="AD6" s="2"/>
    </row>
    <row r="7" spans="3:30" x14ac:dyDescent="0.3">
      <c r="C7" s="2"/>
      <c r="D7" s="1"/>
      <c r="E7" s="1"/>
      <c r="F7" s="1"/>
      <c r="G7" s="1"/>
      <c r="H7" s="1"/>
      <c r="I7" s="1"/>
      <c r="J7" s="1"/>
      <c r="K7" s="1"/>
      <c r="L7" s="1"/>
      <c r="M7" s="1"/>
      <c r="N7" s="1"/>
      <c r="O7" s="1"/>
      <c r="P7" s="1"/>
      <c r="Q7" s="1"/>
      <c r="R7" s="1"/>
      <c r="S7" s="1"/>
      <c r="T7" s="1"/>
      <c r="U7" s="1"/>
      <c r="V7" s="1"/>
      <c r="W7" s="1"/>
      <c r="X7" s="1"/>
      <c r="Y7" s="1"/>
      <c r="Z7" s="1"/>
      <c r="AA7" s="1"/>
      <c r="AB7" s="1"/>
      <c r="AC7" s="1"/>
      <c r="AD7" s="2"/>
    </row>
    <row r="8" spans="3:30" x14ac:dyDescent="0.3">
      <c r="C8" s="2"/>
      <c r="D8" s="1"/>
      <c r="E8" s="1"/>
      <c r="F8" s="1"/>
      <c r="G8" s="1"/>
      <c r="H8" s="1"/>
      <c r="I8" s="1"/>
      <c r="J8" s="1"/>
      <c r="K8" s="1"/>
      <c r="L8" s="1"/>
      <c r="M8" s="1"/>
      <c r="N8" s="1"/>
      <c r="O8" s="1"/>
      <c r="P8" s="1"/>
      <c r="Q8" s="1"/>
      <c r="R8" s="1"/>
      <c r="S8" s="1"/>
      <c r="T8" s="1"/>
      <c r="U8" s="1"/>
      <c r="V8" s="1"/>
      <c r="W8" s="1"/>
      <c r="X8" s="1"/>
      <c r="Y8" s="1"/>
      <c r="Z8" s="1"/>
      <c r="AA8" s="1"/>
      <c r="AB8" s="1"/>
      <c r="AC8" s="1"/>
      <c r="AD8" s="2"/>
    </row>
    <row r="9" spans="3:30" x14ac:dyDescent="0.3">
      <c r="C9" s="2"/>
      <c r="D9" s="1"/>
      <c r="E9" s="1"/>
      <c r="F9" s="1"/>
      <c r="G9" s="1"/>
      <c r="H9" s="1"/>
      <c r="I9" s="1"/>
      <c r="J9" s="1"/>
      <c r="K9" s="1"/>
      <c r="L9" s="1"/>
      <c r="M9" s="1"/>
      <c r="N9" s="1"/>
      <c r="O9" s="1"/>
      <c r="P9" s="1"/>
      <c r="Q9" s="1"/>
      <c r="R9" s="1"/>
      <c r="S9" s="1"/>
      <c r="T9" s="1"/>
      <c r="U9" s="1"/>
      <c r="V9" s="1"/>
      <c r="W9" s="1"/>
      <c r="X9" s="1"/>
      <c r="Y9" s="1"/>
      <c r="Z9" s="1"/>
      <c r="AA9" s="1"/>
      <c r="AB9" s="1"/>
      <c r="AC9" s="1"/>
      <c r="AD9" s="2"/>
    </row>
    <row r="10" spans="3:30" x14ac:dyDescent="0.3">
      <c r="C10" s="2"/>
      <c r="D10" s="1"/>
      <c r="E10" s="1"/>
      <c r="F10" s="1"/>
      <c r="G10" s="1"/>
      <c r="H10" s="1"/>
      <c r="I10" s="1"/>
      <c r="J10" s="1"/>
      <c r="K10" s="1"/>
      <c r="L10" s="1"/>
      <c r="M10" s="1"/>
      <c r="N10" s="1"/>
      <c r="O10" s="1"/>
      <c r="P10" s="1"/>
      <c r="Q10" s="1"/>
      <c r="R10" s="1"/>
      <c r="S10" s="1"/>
      <c r="T10" s="1"/>
      <c r="U10" s="1"/>
      <c r="V10" s="1"/>
      <c r="W10" s="1"/>
      <c r="X10" s="1"/>
      <c r="Y10" s="1"/>
      <c r="Z10" s="1"/>
      <c r="AA10" s="1"/>
      <c r="AB10" s="1"/>
      <c r="AC10" s="1"/>
      <c r="AD10" s="2"/>
    </row>
    <row r="11" spans="3:30" x14ac:dyDescent="0.3">
      <c r="C11" s="2"/>
      <c r="D11" s="1"/>
      <c r="E11" s="1"/>
      <c r="F11" s="1"/>
      <c r="G11" s="1"/>
      <c r="H11" s="1"/>
      <c r="I11" s="1"/>
      <c r="J11" s="1"/>
      <c r="K11" s="1"/>
      <c r="L11" s="1"/>
      <c r="M11" s="1"/>
      <c r="N11" s="1"/>
      <c r="O11" s="1"/>
      <c r="P11" s="1"/>
      <c r="Q11" s="1"/>
      <c r="R11" s="1"/>
      <c r="S11" s="1"/>
      <c r="T11" s="1"/>
      <c r="U11" s="1"/>
      <c r="V11" s="1"/>
      <c r="W11" s="1"/>
      <c r="X11" s="1"/>
      <c r="Y11" s="1"/>
      <c r="Z11" s="1"/>
      <c r="AA11" s="1"/>
      <c r="AB11" s="1"/>
      <c r="AC11" s="1"/>
      <c r="AD11" s="2"/>
    </row>
    <row r="12" spans="3:30" x14ac:dyDescent="0.3">
      <c r="C12" s="2"/>
      <c r="D12" s="1"/>
      <c r="E12" s="1"/>
      <c r="F12" s="1"/>
      <c r="G12" s="1"/>
      <c r="H12" s="1"/>
      <c r="I12" s="1"/>
      <c r="J12" s="1"/>
      <c r="K12" s="1"/>
      <c r="L12" s="1"/>
      <c r="M12" s="1"/>
      <c r="N12" s="1"/>
      <c r="O12" s="1"/>
      <c r="P12" s="1"/>
      <c r="Q12" s="1"/>
      <c r="R12" s="1"/>
      <c r="S12" s="1"/>
      <c r="T12" s="1"/>
      <c r="U12" s="1"/>
      <c r="V12" s="1"/>
      <c r="W12" s="1"/>
      <c r="X12" s="1"/>
      <c r="Y12" s="1"/>
      <c r="Z12" s="1"/>
      <c r="AA12" s="1"/>
      <c r="AB12" s="1"/>
      <c r="AC12" s="1"/>
      <c r="AD12" s="2"/>
    </row>
    <row r="13" spans="3:30" x14ac:dyDescent="0.3">
      <c r="C13" s="2"/>
      <c r="D13" s="1"/>
      <c r="E13" s="1"/>
      <c r="F13" s="1"/>
      <c r="G13" s="1"/>
      <c r="H13" s="1"/>
      <c r="I13" s="1"/>
      <c r="J13" s="1"/>
      <c r="K13" s="1"/>
      <c r="L13" s="1"/>
      <c r="M13" s="1"/>
      <c r="N13" s="1"/>
      <c r="O13" s="1"/>
      <c r="P13" s="1"/>
      <c r="Q13" s="1"/>
      <c r="R13" s="1"/>
      <c r="S13" s="1"/>
      <c r="T13" s="1"/>
      <c r="U13" s="1"/>
      <c r="V13" s="1"/>
      <c r="W13" s="1"/>
      <c r="X13" s="1"/>
      <c r="Y13" s="1"/>
      <c r="Z13" s="1"/>
      <c r="AA13" s="1"/>
      <c r="AB13" s="1"/>
      <c r="AC13" s="1"/>
      <c r="AD13" s="2"/>
    </row>
    <row r="14" spans="3:30" x14ac:dyDescent="0.3">
      <c r="C14" s="2"/>
      <c r="D14" s="1"/>
      <c r="E14" s="1"/>
      <c r="F14" s="1"/>
      <c r="G14" s="1"/>
      <c r="H14" s="1"/>
      <c r="I14" s="1"/>
      <c r="J14" s="1"/>
      <c r="K14" s="1"/>
      <c r="L14" s="1"/>
      <c r="M14" s="1"/>
      <c r="N14" s="1"/>
      <c r="O14" s="1"/>
      <c r="P14" s="1"/>
      <c r="Q14" s="1"/>
      <c r="R14" s="1"/>
      <c r="S14" s="1"/>
      <c r="T14" s="1"/>
      <c r="U14" s="1"/>
      <c r="V14" s="1"/>
      <c r="W14" s="1"/>
      <c r="X14" s="1"/>
      <c r="Y14" s="1"/>
      <c r="Z14" s="1"/>
      <c r="AA14" s="1"/>
      <c r="AB14" s="1"/>
      <c r="AC14" s="1"/>
      <c r="AD14" s="2"/>
    </row>
    <row r="15" spans="3:30" x14ac:dyDescent="0.3">
      <c r="C15" s="2"/>
      <c r="D15" s="1"/>
      <c r="E15" s="1"/>
      <c r="F15" s="1"/>
      <c r="G15" s="1"/>
      <c r="H15" s="1"/>
      <c r="I15" s="1"/>
      <c r="J15" s="1"/>
      <c r="K15" s="1"/>
      <c r="L15" s="1"/>
      <c r="M15" s="1"/>
      <c r="N15" s="1"/>
      <c r="O15" s="1"/>
      <c r="P15" s="1"/>
      <c r="Q15" s="1"/>
      <c r="R15" s="1"/>
      <c r="S15" s="1"/>
      <c r="T15" s="1"/>
      <c r="U15" s="1"/>
      <c r="V15" s="1"/>
      <c r="W15" s="1"/>
      <c r="X15" s="1"/>
      <c r="Y15" s="1"/>
      <c r="Z15" s="1"/>
      <c r="AA15" s="1"/>
      <c r="AB15" s="1"/>
      <c r="AC15" s="1"/>
      <c r="AD15" s="2"/>
    </row>
    <row r="16" spans="3:30" x14ac:dyDescent="0.3">
      <c r="C16" s="2"/>
      <c r="D16" s="1"/>
      <c r="E16" s="1"/>
      <c r="F16" s="1"/>
      <c r="G16" s="1"/>
      <c r="H16" s="1"/>
      <c r="I16" s="1"/>
      <c r="J16" s="1"/>
      <c r="K16" s="1"/>
      <c r="L16" s="1"/>
      <c r="M16" s="1"/>
      <c r="N16" s="1"/>
      <c r="O16" s="1"/>
      <c r="P16" s="1"/>
      <c r="Q16" s="1"/>
      <c r="R16" s="1"/>
      <c r="S16" s="1"/>
      <c r="T16" s="1"/>
      <c r="U16" s="1"/>
      <c r="V16" s="1"/>
      <c r="W16" s="1"/>
      <c r="X16" s="1"/>
      <c r="Y16" s="1"/>
      <c r="Z16" s="1"/>
      <c r="AA16" s="1"/>
      <c r="AB16" s="1"/>
      <c r="AC16" s="1"/>
      <c r="AD16" s="2"/>
    </row>
    <row r="17" spans="3:31" x14ac:dyDescent="0.3">
      <c r="C17" s="2"/>
      <c r="D17" s="1"/>
      <c r="E17" s="1"/>
      <c r="F17" s="1"/>
      <c r="G17" s="1"/>
      <c r="H17" s="1"/>
      <c r="I17" s="1"/>
      <c r="J17" s="1"/>
      <c r="K17" s="1"/>
      <c r="L17" s="1"/>
      <c r="M17" s="1"/>
      <c r="N17" s="1"/>
      <c r="O17" s="1"/>
      <c r="P17" s="1"/>
      <c r="Q17" s="1"/>
      <c r="R17" s="1"/>
      <c r="S17" s="1"/>
      <c r="T17" s="1"/>
      <c r="U17" s="1"/>
      <c r="V17" s="1"/>
      <c r="W17" s="1"/>
      <c r="X17" s="1"/>
      <c r="Y17" s="1"/>
      <c r="Z17" s="1"/>
      <c r="AA17" s="1"/>
      <c r="AB17" s="1"/>
      <c r="AC17" s="1"/>
      <c r="AD17" s="2"/>
    </row>
    <row r="18" spans="3:31" x14ac:dyDescent="0.3">
      <c r="C18" s="2"/>
      <c r="D18" s="1"/>
      <c r="E18" s="1"/>
      <c r="F18" s="1"/>
      <c r="G18" s="1"/>
      <c r="H18" s="1"/>
      <c r="I18" s="1"/>
      <c r="J18" s="1"/>
      <c r="K18" s="1"/>
      <c r="L18" s="1"/>
      <c r="M18" s="1"/>
      <c r="N18" s="1"/>
      <c r="O18" s="1"/>
      <c r="P18" s="1"/>
      <c r="Q18" s="1"/>
      <c r="R18" s="1"/>
      <c r="S18" s="1"/>
      <c r="T18" s="1"/>
      <c r="U18" s="1"/>
      <c r="V18" s="1"/>
      <c r="W18" s="1"/>
      <c r="X18" s="1"/>
      <c r="Y18" s="1"/>
      <c r="Z18" s="1"/>
      <c r="AA18" s="1"/>
      <c r="AB18" s="1"/>
      <c r="AC18" s="1"/>
      <c r="AD18" s="2"/>
    </row>
    <row r="19" spans="3:31" x14ac:dyDescent="0.3">
      <c r="C19" s="2"/>
      <c r="D19" s="1"/>
      <c r="E19" s="1"/>
      <c r="F19" s="1"/>
      <c r="G19" s="1"/>
      <c r="H19" s="1"/>
      <c r="I19" s="1"/>
      <c r="J19" s="1"/>
      <c r="K19" s="1"/>
      <c r="L19" s="1"/>
      <c r="M19" s="1"/>
      <c r="N19" s="1"/>
      <c r="O19" s="1"/>
      <c r="P19" s="1"/>
      <c r="Q19" s="1"/>
      <c r="R19" s="1"/>
      <c r="S19" s="1"/>
      <c r="T19" s="1"/>
      <c r="U19" s="1"/>
      <c r="V19" s="1"/>
      <c r="W19" s="1"/>
      <c r="X19" s="1"/>
      <c r="Y19" s="1"/>
      <c r="Z19" s="1"/>
      <c r="AA19" s="1"/>
      <c r="AB19" s="1"/>
      <c r="AC19" s="1"/>
      <c r="AD19" s="2"/>
    </row>
    <row r="20" spans="3:31" x14ac:dyDescent="0.3">
      <c r="C20" s="2"/>
      <c r="D20" s="1"/>
      <c r="E20" s="1"/>
      <c r="F20" s="1"/>
      <c r="G20" s="1"/>
      <c r="H20" s="1"/>
      <c r="I20" s="1"/>
      <c r="J20" s="1"/>
      <c r="K20" s="1"/>
      <c r="L20" s="1"/>
      <c r="M20" s="1"/>
      <c r="N20" s="1"/>
      <c r="O20" s="1"/>
      <c r="P20" s="1"/>
      <c r="Q20" s="1"/>
      <c r="R20" s="1"/>
      <c r="S20" s="1"/>
      <c r="T20" s="1"/>
      <c r="U20" s="1"/>
      <c r="V20" s="1"/>
      <c r="W20" s="1"/>
      <c r="X20" s="1"/>
      <c r="Y20" s="1"/>
      <c r="Z20" s="1"/>
      <c r="AA20" s="1"/>
      <c r="AB20" s="1"/>
      <c r="AC20" s="1"/>
      <c r="AD20" s="2"/>
    </row>
    <row r="21" spans="3:31" x14ac:dyDescent="0.3">
      <c r="C21" s="2"/>
      <c r="D21" s="1"/>
      <c r="E21" s="1"/>
      <c r="F21" s="1"/>
      <c r="G21" s="1"/>
      <c r="H21" s="1"/>
      <c r="I21" s="1"/>
      <c r="J21" s="1"/>
      <c r="K21" s="1"/>
      <c r="L21" s="1"/>
      <c r="M21" s="1"/>
      <c r="N21" s="1"/>
      <c r="O21" s="1"/>
      <c r="P21" s="1"/>
      <c r="Q21" s="1"/>
      <c r="R21" s="1"/>
      <c r="S21" s="1"/>
      <c r="T21" s="1"/>
      <c r="U21" s="1"/>
      <c r="V21" s="1"/>
      <c r="W21" s="1"/>
      <c r="X21" s="1"/>
      <c r="Y21" s="1"/>
      <c r="Z21" s="1"/>
      <c r="AA21" s="1"/>
      <c r="AB21" s="1"/>
      <c r="AC21" s="1"/>
      <c r="AD21" s="2"/>
    </row>
    <row r="22" spans="3:31" x14ac:dyDescent="0.3">
      <c r="C22" s="2"/>
      <c r="D22" s="1"/>
      <c r="E22" s="1"/>
      <c r="F22" s="1"/>
      <c r="G22" s="1"/>
      <c r="H22" s="1"/>
      <c r="I22" s="1"/>
      <c r="J22" s="1"/>
      <c r="K22" s="1"/>
      <c r="L22" s="1"/>
      <c r="M22" s="1"/>
      <c r="N22" s="1"/>
      <c r="O22" s="1"/>
      <c r="P22" s="1"/>
      <c r="Q22" s="1"/>
      <c r="R22" s="1"/>
      <c r="S22" s="1"/>
      <c r="T22" s="1"/>
      <c r="U22" s="1"/>
      <c r="V22" s="1"/>
      <c r="W22" s="1"/>
      <c r="X22" s="1"/>
      <c r="Y22" s="1"/>
      <c r="Z22" s="1"/>
      <c r="AA22" s="1"/>
      <c r="AB22" s="1"/>
      <c r="AC22" s="1"/>
      <c r="AD22" s="2"/>
      <c r="AE22" s="8"/>
    </row>
    <row r="23" spans="3:31" x14ac:dyDescent="0.3">
      <c r="C23" s="2"/>
      <c r="D23" s="1"/>
      <c r="E23" s="1"/>
      <c r="F23" s="1"/>
      <c r="G23" s="1"/>
      <c r="H23" s="1"/>
      <c r="I23" s="1"/>
      <c r="J23" s="1"/>
      <c r="K23" s="1"/>
      <c r="L23" s="1"/>
      <c r="M23" s="1"/>
      <c r="N23" s="1"/>
      <c r="O23" s="1"/>
      <c r="P23" s="1"/>
      <c r="Q23" s="1"/>
      <c r="R23" s="1"/>
      <c r="S23" s="1"/>
      <c r="T23" s="1"/>
      <c r="U23" s="1"/>
      <c r="V23" s="1"/>
      <c r="W23" s="1"/>
      <c r="X23" s="1"/>
      <c r="Y23" s="1"/>
      <c r="Z23" s="1"/>
      <c r="AA23" s="1"/>
      <c r="AB23" s="1"/>
      <c r="AC23" s="1"/>
      <c r="AD23" s="2"/>
    </row>
    <row r="24" spans="3:31" x14ac:dyDescent="0.3">
      <c r="C24" s="2"/>
      <c r="D24" s="1"/>
      <c r="E24" s="1"/>
      <c r="F24" s="1"/>
      <c r="G24" s="1"/>
      <c r="H24" s="1"/>
      <c r="I24" s="1"/>
      <c r="J24" s="1"/>
      <c r="K24" s="1"/>
      <c r="L24" s="1"/>
      <c r="M24" s="1"/>
      <c r="N24" s="1"/>
      <c r="O24" s="1"/>
      <c r="P24" s="1"/>
      <c r="Q24" s="1"/>
      <c r="R24" s="1"/>
      <c r="S24" s="1"/>
      <c r="T24" s="1"/>
      <c r="U24" s="1"/>
      <c r="V24" s="1"/>
      <c r="W24" s="1"/>
      <c r="X24" s="1"/>
      <c r="Y24" s="1"/>
      <c r="Z24" s="1"/>
      <c r="AA24" s="1"/>
      <c r="AB24" s="1"/>
      <c r="AC24" s="1"/>
      <c r="AD24" s="2"/>
    </row>
    <row r="25" spans="3:31" x14ac:dyDescent="0.3">
      <c r="C25" s="2"/>
      <c r="D25" s="1"/>
      <c r="E25" s="1"/>
      <c r="F25" s="1"/>
      <c r="G25" s="1"/>
      <c r="H25" s="1"/>
      <c r="I25" s="1"/>
      <c r="J25" s="1"/>
      <c r="K25" s="1"/>
      <c r="L25" s="1"/>
      <c r="M25" s="1"/>
      <c r="N25" s="1"/>
      <c r="O25" s="1"/>
      <c r="P25" s="1"/>
      <c r="Q25" s="1"/>
      <c r="R25" s="1"/>
      <c r="S25" s="1"/>
      <c r="T25" s="1"/>
      <c r="U25" s="1"/>
      <c r="V25" s="1"/>
      <c r="W25" s="1"/>
      <c r="X25" s="1"/>
      <c r="Y25" s="1"/>
      <c r="Z25" s="1"/>
      <c r="AA25" s="1"/>
      <c r="AB25" s="1"/>
      <c r="AC25" s="1"/>
      <c r="AD25" s="2"/>
    </row>
    <row r="26" spans="3:31" x14ac:dyDescent="0.3">
      <c r="C26" s="2"/>
      <c r="D26" s="1"/>
      <c r="E26" s="1"/>
      <c r="F26" s="1"/>
      <c r="G26" s="1"/>
      <c r="H26" s="1"/>
      <c r="I26" s="1"/>
      <c r="J26" s="1"/>
      <c r="K26" s="1"/>
      <c r="L26" s="1"/>
      <c r="M26" s="1"/>
      <c r="N26" s="1"/>
      <c r="O26" s="1"/>
      <c r="P26" s="1"/>
      <c r="Q26" s="1"/>
      <c r="R26" s="1"/>
      <c r="S26" s="1"/>
      <c r="T26" s="1"/>
      <c r="U26" s="1"/>
      <c r="V26" s="1"/>
      <c r="W26" s="1"/>
      <c r="X26" s="1"/>
      <c r="Y26" s="1"/>
      <c r="Z26" s="1"/>
      <c r="AA26" s="1"/>
      <c r="AB26" s="1"/>
      <c r="AC26" s="1"/>
      <c r="AD26" s="2"/>
    </row>
    <row r="27" spans="3:31" x14ac:dyDescent="0.3">
      <c r="C27" s="2"/>
      <c r="D27" s="1"/>
      <c r="E27" s="1"/>
      <c r="F27" s="1"/>
      <c r="G27" s="1"/>
      <c r="H27" s="1"/>
      <c r="I27" s="1"/>
      <c r="J27" s="1"/>
      <c r="K27" s="1"/>
      <c r="L27" s="1"/>
      <c r="M27" s="1"/>
      <c r="N27" s="1"/>
      <c r="O27" s="1"/>
      <c r="P27" s="1"/>
      <c r="Q27" s="1"/>
      <c r="R27" s="1"/>
      <c r="S27" s="1"/>
      <c r="T27" s="1"/>
      <c r="U27" s="1"/>
      <c r="V27" s="1"/>
      <c r="W27" s="1"/>
      <c r="X27" s="1"/>
      <c r="Y27" s="1"/>
      <c r="Z27" s="1"/>
      <c r="AA27" s="1"/>
      <c r="AB27" s="1"/>
      <c r="AC27" s="1"/>
      <c r="AD27" s="2"/>
    </row>
    <row r="28" spans="3:31" x14ac:dyDescent="0.3">
      <c r="C28" s="2"/>
      <c r="D28" s="1"/>
      <c r="E28" s="1"/>
      <c r="F28" s="1"/>
      <c r="G28" s="1"/>
      <c r="H28" s="1"/>
      <c r="I28" s="1"/>
      <c r="J28" s="1"/>
      <c r="K28" s="1"/>
      <c r="L28" s="1"/>
      <c r="M28" s="1"/>
      <c r="N28" s="1"/>
      <c r="O28" s="1"/>
      <c r="P28" s="1"/>
      <c r="Q28" s="1"/>
      <c r="R28" s="1"/>
      <c r="S28" s="1"/>
      <c r="T28" s="1"/>
      <c r="U28" s="1"/>
      <c r="V28" s="1"/>
      <c r="W28" s="1"/>
      <c r="X28" s="1"/>
      <c r="Y28" s="1"/>
      <c r="Z28" s="1"/>
      <c r="AA28" s="1"/>
      <c r="AB28" s="1"/>
      <c r="AC28" s="1"/>
      <c r="AD28" s="2"/>
    </row>
    <row r="29" spans="3:31" x14ac:dyDescent="0.3">
      <c r="C29" s="2"/>
      <c r="D29" s="1"/>
      <c r="E29" s="1"/>
      <c r="F29" s="1"/>
      <c r="G29" s="1"/>
      <c r="H29" s="1"/>
      <c r="I29" s="1"/>
      <c r="J29" s="1"/>
      <c r="K29" s="1"/>
      <c r="L29" s="1"/>
      <c r="M29" s="1"/>
      <c r="N29" s="1"/>
      <c r="O29" s="1"/>
      <c r="P29" s="1"/>
      <c r="Q29" s="1"/>
      <c r="R29" s="1"/>
      <c r="S29" s="1"/>
      <c r="T29" s="1"/>
      <c r="U29" s="1"/>
      <c r="V29" s="1"/>
      <c r="W29" s="1"/>
      <c r="X29" s="1"/>
      <c r="Y29" s="1"/>
      <c r="Z29" s="1"/>
      <c r="AA29" s="1"/>
      <c r="AB29" s="1"/>
      <c r="AC29" s="1"/>
      <c r="AD29" s="2"/>
    </row>
    <row r="30" spans="3:31" x14ac:dyDescent="0.3">
      <c r="C30" s="2"/>
      <c r="D30" s="1"/>
      <c r="E30" s="1"/>
      <c r="F30" s="1"/>
      <c r="G30" s="1"/>
      <c r="H30" s="1"/>
      <c r="I30" s="1"/>
      <c r="J30" s="1"/>
      <c r="K30" s="1"/>
      <c r="L30" s="1"/>
      <c r="M30" s="1"/>
      <c r="N30" s="1"/>
      <c r="O30" s="1"/>
      <c r="P30" s="1"/>
      <c r="Q30" s="1"/>
      <c r="R30" s="1"/>
      <c r="S30" s="1"/>
      <c r="T30" s="1"/>
      <c r="U30" s="1"/>
      <c r="V30" s="1"/>
      <c r="W30" s="1"/>
      <c r="X30" s="1"/>
      <c r="Y30" s="1"/>
      <c r="Z30" s="1"/>
      <c r="AA30" s="1"/>
      <c r="AB30" s="1"/>
      <c r="AC30" s="1"/>
      <c r="AD30" s="2"/>
    </row>
    <row r="31" spans="3:31" x14ac:dyDescent="0.3">
      <c r="C31" s="2"/>
      <c r="D31" s="1"/>
      <c r="E31" s="1"/>
      <c r="F31" s="1"/>
      <c r="G31" s="1"/>
      <c r="H31" s="1"/>
      <c r="I31" s="1"/>
      <c r="J31" s="1"/>
      <c r="K31" s="1"/>
      <c r="L31" s="1"/>
      <c r="M31" s="1"/>
      <c r="N31" s="1"/>
      <c r="O31" s="1"/>
      <c r="P31" s="1"/>
      <c r="Q31" s="1"/>
      <c r="R31" s="1"/>
      <c r="S31" s="1"/>
      <c r="T31" s="1"/>
      <c r="U31" s="1"/>
      <c r="V31" s="1"/>
      <c r="W31" s="1"/>
      <c r="X31" s="1"/>
      <c r="Y31" s="1"/>
      <c r="Z31" s="1"/>
      <c r="AA31" s="1"/>
      <c r="AB31" s="1"/>
      <c r="AC31" s="1"/>
      <c r="AD31" s="2"/>
    </row>
    <row r="32" spans="3:31" x14ac:dyDescent="0.3">
      <c r="C32" s="2"/>
      <c r="D32" s="1"/>
      <c r="E32" s="1"/>
      <c r="F32" s="1"/>
      <c r="G32" s="1"/>
      <c r="H32" s="1"/>
      <c r="I32" s="1"/>
      <c r="J32" s="1"/>
      <c r="K32" s="1"/>
      <c r="L32" s="1"/>
      <c r="M32" s="1"/>
      <c r="N32" s="1"/>
      <c r="O32" s="1"/>
      <c r="P32" s="1"/>
      <c r="Q32" s="1"/>
      <c r="R32" s="1"/>
      <c r="S32" s="1"/>
      <c r="T32" s="1"/>
      <c r="U32" s="1"/>
      <c r="V32" s="1"/>
      <c r="W32" s="1"/>
      <c r="X32" s="1"/>
      <c r="Y32" s="1"/>
      <c r="Z32" s="1"/>
      <c r="AA32" s="1"/>
      <c r="AB32" s="1"/>
      <c r="AC32" s="1"/>
      <c r="AD32" s="2"/>
    </row>
    <row r="33" spans="3:30" x14ac:dyDescent="0.3">
      <c r="C33" s="2"/>
      <c r="D33" s="1"/>
      <c r="E33" s="1"/>
      <c r="F33" s="1"/>
      <c r="G33" s="1"/>
      <c r="H33" s="1"/>
      <c r="I33" s="1"/>
      <c r="J33" s="1"/>
      <c r="K33" s="1"/>
      <c r="L33" s="1"/>
      <c r="M33" s="1"/>
      <c r="N33" s="1"/>
      <c r="O33" s="1"/>
      <c r="P33" s="1"/>
      <c r="Q33" s="1"/>
      <c r="R33" s="1"/>
      <c r="S33" s="1"/>
      <c r="T33" s="1"/>
      <c r="U33" s="1"/>
      <c r="V33" s="1"/>
      <c r="W33" s="1"/>
      <c r="X33" s="1"/>
      <c r="Y33" s="1"/>
      <c r="Z33" s="1"/>
      <c r="AA33" s="1"/>
      <c r="AB33" s="1"/>
      <c r="AC33" s="1"/>
      <c r="AD33" s="2"/>
    </row>
    <row r="34" spans="3:30" x14ac:dyDescent="0.3">
      <c r="C34" s="2"/>
      <c r="D34" s="1"/>
      <c r="E34" s="1"/>
      <c r="F34" s="1"/>
      <c r="G34" s="1"/>
      <c r="H34" s="1"/>
      <c r="I34" s="1"/>
      <c r="J34" s="1"/>
      <c r="K34" s="1"/>
      <c r="L34" s="1"/>
      <c r="M34" s="1"/>
      <c r="N34" s="1"/>
      <c r="O34" s="1"/>
      <c r="P34" s="1"/>
      <c r="Q34" s="1"/>
      <c r="R34" s="1"/>
      <c r="S34" s="1"/>
      <c r="T34" s="1"/>
      <c r="U34" s="1"/>
      <c r="V34" s="1"/>
      <c r="W34" s="1"/>
      <c r="X34" s="1"/>
      <c r="Y34" s="1"/>
      <c r="Z34" s="1"/>
      <c r="AA34" s="1"/>
      <c r="AB34" s="1"/>
      <c r="AC34" s="1"/>
      <c r="AD34" s="2"/>
    </row>
    <row r="35" spans="3:30" x14ac:dyDescent="0.3">
      <c r="C35" s="2"/>
      <c r="D35" s="1"/>
      <c r="E35" s="1"/>
      <c r="F35" s="1"/>
      <c r="G35" s="1"/>
      <c r="H35" s="1"/>
      <c r="I35" s="1"/>
      <c r="J35" s="1"/>
      <c r="K35" s="1"/>
      <c r="L35" s="1"/>
      <c r="M35" s="1"/>
      <c r="N35" s="1"/>
      <c r="O35" s="1"/>
      <c r="P35" s="1"/>
      <c r="Q35" s="1"/>
      <c r="R35" s="1"/>
      <c r="S35" s="1"/>
      <c r="T35" s="1"/>
      <c r="U35" s="1"/>
      <c r="V35" s="1"/>
      <c r="W35" s="1"/>
      <c r="X35" s="1"/>
      <c r="Y35" s="1"/>
      <c r="Z35" s="1"/>
      <c r="AA35" s="1"/>
      <c r="AB35" s="1"/>
      <c r="AC35" s="1"/>
      <c r="AD35" s="2"/>
    </row>
    <row r="36" spans="3:30" x14ac:dyDescent="0.3">
      <c r="C36" s="2"/>
      <c r="D36" s="1"/>
      <c r="E36" s="1"/>
      <c r="F36" s="1"/>
      <c r="G36" s="1"/>
      <c r="H36" s="1"/>
      <c r="I36" s="1"/>
      <c r="J36" s="1"/>
      <c r="K36" s="1"/>
      <c r="L36" s="1"/>
      <c r="M36" s="1"/>
      <c r="N36" s="1"/>
      <c r="O36" s="1"/>
      <c r="P36" s="1"/>
      <c r="Q36" s="1"/>
      <c r="R36" s="1"/>
      <c r="S36" s="1"/>
      <c r="T36" s="1"/>
      <c r="U36" s="1"/>
      <c r="V36" s="1"/>
      <c r="W36" s="1"/>
      <c r="X36" s="1"/>
      <c r="Y36" s="1"/>
      <c r="Z36" s="1"/>
      <c r="AA36" s="1"/>
      <c r="AB36" s="1"/>
      <c r="AC36" s="1"/>
      <c r="AD36" s="2"/>
    </row>
    <row r="37" spans="3:30" x14ac:dyDescent="0.3">
      <c r="C37" s="2"/>
      <c r="D37" s="1"/>
      <c r="E37" s="1"/>
      <c r="F37" s="1"/>
      <c r="G37" s="1"/>
      <c r="H37" s="1"/>
      <c r="I37" s="1"/>
      <c r="J37" s="1"/>
      <c r="K37" s="1"/>
      <c r="L37" s="1"/>
      <c r="M37" s="1"/>
      <c r="N37" s="1"/>
      <c r="O37" s="1"/>
      <c r="P37" s="1"/>
      <c r="Q37" s="1"/>
      <c r="R37" s="1"/>
      <c r="S37" s="1"/>
      <c r="T37" s="1"/>
      <c r="U37" s="1"/>
      <c r="V37" s="1"/>
      <c r="W37" s="1"/>
      <c r="X37" s="1"/>
      <c r="Y37" s="1"/>
      <c r="Z37" s="1"/>
      <c r="AA37" s="1"/>
      <c r="AB37" s="1"/>
      <c r="AC37" s="1"/>
      <c r="AD37" s="2"/>
    </row>
    <row r="38" spans="3:30" x14ac:dyDescent="0.3">
      <c r="C38" s="2"/>
      <c r="D38" s="1"/>
      <c r="E38" s="1"/>
      <c r="F38" s="1"/>
      <c r="G38" s="1"/>
      <c r="H38" s="1"/>
      <c r="I38" s="1"/>
      <c r="J38" s="1"/>
      <c r="K38" s="1"/>
      <c r="L38" s="1"/>
      <c r="M38" s="1"/>
      <c r="N38" s="1"/>
      <c r="O38" s="1"/>
      <c r="P38" s="1"/>
      <c r="Q38" s="1"/>
      <c r="R38" s="1"/>
      <c r="S38" s="1"/>
      <c r="T38" s="1"/>
      <c r="U38" s="1"/>
      <c r="V38" s="1"/>
      <c r="W38" s="1"/>
      <c r="X38" s="1"/>
      <c r="Y38" s="1"/>
      <c r="Z38" s="1"/>
      <c r="AA38" s="1"/>
      <c r="AB38" s="1"/>
      <c r="AC38" s="1"/>
      <c r="AD38" s="2"/>
    </row>
    <row r="39" spans="3:30" x14ac:dyDescent="0.3">
      <c r="C39" s="2"/>
      <c r="D39" s="1"/>
      <c r="E39" s="1"/>
      <c r="F39" s="1"/>
      <c r="G39" s="1"/>
      <c r="H39" s="1"/>
      <c r="I39" s="1"/>
      <c r="J39" s="1"/>
      <c r="K39" s="1"/>
      <c r="L39" s="1"/>
      <c r="M39" s="1"/>
      <c r="N39" s="1"/>
      <c r="O39" s="1"/>
      <c r="P39" s="1"/>
      <c r="Q39" s="1"/>
      <c r="R39" s="1"/>
      <c r="S39" s="1"/>
      <c r="T39" s="1"/>
      <c r="U39" s="1"/>
      <c r="V39" s="1"/>
      <c r="W39" s="1"/>
      <c r="X39" s="1"/>
      <c r="Y39" s="1"/>
      <c r="Z39" s="1"/>
      <c r="AA39" s="1"/>
      <c r="AB39" s="1"/>
      <c r="AC39" s="1"/>
      <c r="AD39" s="2"/>
    </row>
    <row r="40" spans="3:30" x14ac:dyDescent="0.3">
      <c r="C40" s="2"/>
      <c r="D40" s="1"/>
      <c r="E40" s="1"/>
      <c r="F40" s="1"/>
      <c r="G40" s="1"/>
      <c r="H40" s="1"/>
      <c r="I40" s="1"/>
      <c r="J40" s="1"/>
      <c r="K40" s="1"/>
      <c r="L40" s="1"/>
      <c r="M40" s="1"/>
      <c r="N40" s="1"/>
      <c r="O40" s="1"/>
      <c r="P40" s="1"/>
      <c r="Q40" s="1"/>
      <c r="R40" s="1"/>
      <c r="S40" s="1"/>
      <c r="T40" s="1"/>
      <c r="U40" s="1"/>
      <c r="V40" s="1"/>
      <c r="W40" s="1"/>
      <c r="X40" s="1"/>
      <c r="Y40" s="1"/>
      <c r="Z40" s="1"/>
      <c r="AA40" s="1"/>
      <c r="AB40" s="1"/>
      <c r="AC40" s="1"/>
      <c r="AD40" s="2"/>
    </row>
    <row r="41" spans="3:30" x14ac:dyDescent="0.3">
      <c r="C41" s="2"/>
      <c r="D41" s="1"/>
      <c r="E41" s="1"/>
      <c r="F41" s="1"/>
      <c r="G41" s="1"/>
      <c r="H41" s="1"/>
      <c r="I41" s="1"/>
      <c r="J41" s="1"/>
      <c r="K41" s="1"/>
      <c r="L41" s="1"/>
      <c r="M41" s="1"/>
      <c r="N41" s="1"/>
      <c r="O41" s="1"/>
      <c r="P41" s="1"/>
      <c r="Q41" s="1"/>
      <c r="R41" s="1"/>
      <c r="S41" s="1"/>
      <c r="T41" s="1"/>
      <c r="U41" s="1"/>
      <c r="V41" s="1"/>
      <c r="W41" s="1"/>
      <c r="X41" s="1"/>
      <c r="Y41" s="1"/>
      <c r="Z41" s="1"/>
      <c r="AA41" s="1"/>
      <c r="AB41" s="1"/>
      <c r="AC41" s="1"/>
      <c r="AD41" s="2"/>
    </row>
    <row r="42" spans="3:30" x14ac:dyDescent="0.3">
      <c r="C42" s="2"/>
      <c r="D42" s="1"/>
      <c r="E42" s="1"/>
      <c r="F42" s="1"/>
      <c r="G42" s="1"/>
      <c r="H42" s="1"/>
      <c r="I42" s="1"/>
      <c r="J42" s="1"/>
      <c r="K42" s="1"/>
      <c r="L42" s="1"/>
      <c r="M42" s="1"/>
      <c r="N42" s="1"/>
      <c r="O42" s="1"/>
      <c r="P42" s="1"/>
      <c r="Q42" s="1"/>
      <c r="R42" s="1"/>
      <c r="S42" s="1"/>
      <c r="T42" s="1"/>
      <c r="U42" s="1"/>
      <c r="V42" s="1"/>
      <c r="W42" s="1"/>
      <c r="X42" s="1"/>
      <c r="Y42" s="1"/>
      <c r="Z42" s="1"/>
      <c r="AA42" s="1"/>
      <c r="AB42" s="1"/>
      <c r="AC42" s="1"/>
      <c r="AD42" s="2"/>
    </row>
    <row r="43" spans="3:30" x14ac:dyDescent="0.3">
      <c r="C43" s="2"/>
      <c r="D43" s="1"/>
      <c r="E43" s="1"/>
      <c r="F43" s="1"/>
      <c r="G43" s="1"/>
      <c r="H43" s="1"/>
      <c r="I43" s="1"/>
      <c r="J43" s="1"/>
      <c r="K43" s="1"/>
      <c r="L43" s="1"/>
      <c r="M43" s="1"/>
      <c r="N43" s="1"/>
      <c r="O43" s="1"/>
      <c r="P43" s="1"/>
      <c r="Q43" s="1"/>
      <c r="R43" s="1"/>
      <c r="S43" s="1"/>
      <c r="T43" s="1"/>
      <c r="U43" s="1"/>
      <c r="V43" s="1"/>
      <c r="W43" s="1"/>
      <c r="X43" s="1"/>
      <c r="Y43" s="1"/>
      <c r="Z43" s="1"/>
      <c r="AA43" s="1"/>
      <c r="AB43" s="1"/>
      <c r="AC43" s="1"/>
      <c r="AD43" s="2"/>
    </row>
    <row r="44" spans="3:30" x14ac:dyDescent="0.3">
      <c r="C44" s="2"/>
      <c r="D44" s="1"/>
      <c r="E44" s="1"/>
      <c r="F44" s="1"/>
      <c r="G44" s="1"/>
      <c r="H44" s="1"/>
      <c r="I44" s="1"/>
      <c r="J44" s="1"/>
      <c r="K44" s="1"/>
      <c r="L44" s="1"/>
      <c r="M44" s="1"/>
      <c r="N44" s="1"/>
      <c r="O44" s="1"/>
      <c r="P44" s="1"/>
      <c r="Q44" s="1"/>
      <c r="R44" s="1"/>
      <c r="S44" s="1"/>
      <c r="T44" s="1"/>
      <c r="U44" s="1"/>
      <c r="V44" s="1"/>
      <c r="W44" s="1"/>
      <c r="X44" s="1"/>
      <c r="Y44" s="1"/>
      <c r="Z44" s="1"/>
      <c r="AA44" s="1"/>
      <c r="AB44" s="1"/>
      <c r="AC44" s="1"/>
      <c r="AD44" s="2"/>
    </row>
    <row r="45" spans="3:30" x14ac:dyDescent="0.3">
      <c r="C45" s="2"/>
      <c r="D45" s="1"/>
      <c r="E45" s="1"/>
      <c r="F45" s="1"/>
      <c r="G45" s="1"/>
      <c r="H45" s="1"/>
      <c r="I45" s="1"/>
      <c r="J45" s="1"/>
      <c r="K45" s="1"/>
      <c r="L45" s="1"/>
      <c r="M45" s="1"/>
      <c r="N45" s="1"/>
      <c r="O45" s="1"/>
      <c r="P45" s="1"/>
      <c r="Q45" s="1"/>
      <c r="R45" s="1"/>
      <c r="S45" s="1"/>
      <c r="T45" s="1"/>
      <c r="U45" s="1"/>
      <c r="V45" s="1"/>
      <c r="W45" s="1"/>
      <c r="X45" s="1"/>
      <c r="Y45" s="1"/>
      <c r="Z45" s="1"/>
      <c r="AA45" s="1"/>
      <c r="AB45" s="1"/>
      <c r="AC45" s="1"/>
      <c r="AD45" s="2"/>
    </row>
    <row r="46" spans="3:30" x14ac:dyDescent="0.3">
      <c r="C46" s="2"/>
      <c r="D46" s="1"/>
      <c r="E46" s="1"/>
      <c r="F46" s="1"/>
      <c r="G46" s="1"/>
      <c r="H46" s="1"/>
      <c r="I46" s="1"/>
      <c r="J46" s="1"/>
      <c r="K46" s="1"/>
      <c r="L46" s="1"/>
      <c r="M46" s="1"/>
      <c r="N46" s="1"/>
      <c r="O46" s="1"/>
      <c r="P46" s="1"/>
      <c r="Q46" s="1"/>
      <c r="R46" s="1"/>
      <c r="S46" s="1"/>
      <c r="T46" s="1"/>
      <c r="U46" s="1"/>
      <c r="V46" s="1"/>
      <c r="W46" s="1"/>
      <c r="X46" s="1"/>
      <c r="Y46" s="1"/>
      <c r="Z46" s="1"/>
      <c r="AA46" s="1"/>
      <c r="AB46" s="1"/>
      <c r="AC46" s="1"/>
      <c r="AD46" s="2"/>
    </row>
    <row r="47" spans="3:30" ht="19.5" customHeight="1" x14ac:dyDescent="0.3">
      <c r="C47" s="2"/>
      <c r="D47" s="2"/>
      <c r="E47" s="2"/>
      <c r="F47" s="2"/>
      <c r="G47" s="2"/>
      <c r="H47" s="2"/>
      <c r="I47" s="2"/>
      <c r="J47" s="2"/>
      <c r="K47" s="2"/>
      <c r="L47" s="2"/>
      <c r="M47" s="2"/>
      <c r="N47" s="2"/>
      <c r="O47" s="2"/>
      <c r="P47" s="2"/>
      <c r="Q47" s="2"/>
      <c r="R47" s="2"/>
      <c r="S47" s="2"/>
      <c r="T47" s="2"/>
      <c r="U47" s="2"/>
      <c r="V47" s="2"/>
      <c r="W47" s="2"/>
      <c r="X47" s="2"/>
      <c r="Y47" s="2"/>
      <c r="Z47" s="2"/>
      <c r="AA47" s="2"/>
      <c r="AB47" s="2"/>
      <c r="AC47" s="2"/>
      <c r="AD47" s="2"/>
    </row>
    <row r="50" spans="3:27" ht="15" thickBot="1" x14ac:dyDescent="0.35">
      <c r="C50" s="2"/>
      <c r="D50" s="2"/>
      <c r="E50" s="2"/>
      <c r="F50" s="2"/>
      <c r="G50" s="2"/>
      <c r="H50" s="2"/>
      <c r="I50" s="2"/>
      <c r="J50" s="2"/>
      <c r="K50" s="2"/>
      <c r="L50" s="2"/>
      <c r="M50" s="2"/>
      <c r="N50" s="2"/>
      <c r="O50" s="2"/>
      <c r="P50" s="2"/>
      <c r="Q50" s="2"/>
      <c r="R50" s="2"/>
      <c r="S50" s="2"/>
      <c r="T50" s="2"/>
      <c r="U50" s="2"/>
      <c r="V50" s="2"/>
      <c r="W50" s="2"/>
      <c r="X50" s="2"/>
      <c r="Y50" s="2"/>
      <c r="Z50" s="2"/>
      <c r="AA50" s="2"/>
    </row>
    <row r="51" spans="3:27" ht="122.25" customHeight="1" x14ac:dyDescent="0.3">
      <c r="C51" s="5"/>
      <c r="D51" s="11"/>
      <c r="E51" s="121" t="s">
        <v>11</v>
      </c>
      <c r="F51" s="121"/>
      <c r="G51" s="121" t="s">
        <v>13</v>
      </c>
      <c r="H51" s="121"/>
      <c r="I51" s="121" t="e">
        <f>"OPERATOR"&amp;" "&amp;#REF!</f>
        <v>#REF!</v>
      </c>
      <c r="J51" s="121"/>
      <c r="K51" s="121" t="e">
        <f>"OPERATOR"&amp;" "&amp;#REF!</f>
        <v>#REF!</v>
      </c>
      <c r="L51" s="121"/>
      <c r="M51" s="121" t="e">
        <f>"OPERATOR"&amp;" "&amp;#REF!</f>
        <v>#REF!</v>
      </c>
      <c r="N51" s="121"/>
      <c r="O51" s="121" t="e">
        <f>"OPERATOR"&amp;" "&amp;#REF!</f>
        <v>#REF!</v>
      </c>
      <c r="P51" s="121"/>
      <c r="Q51" s="121" t="e">
        <f>"OPERATOR"&amp;" "&amp;#REF!</f>
        <v>#REF!</v>
      </c>
      <c r="R51" s="121"/>
      <c r="S51" s="121" t="e">
        <f>"OPERATOR"&amp;" "&amp;#REF!</f>
        <v>#REF!</v>
      </c>
      <c r="T51" s="121"/>
      <c r="U51" s="121" t="e">
        <f>"OPERATOR"&amp;" "&amp;#REF!</f>
        <v>#REF!</v>
      </c>
      <c r="V51" s="121"/>
      <c r="W51" s="121" t="s">
        <v>14</v>
      </c>
      <c r="X51" s="121"/>
      <c r="Y51" s="121" t="s">
        <v>19</v>
      </c>
      <c r="Z51" s="122"/>
      <c r="AA51" s="2"/>
    </row>
    <row r="52" spans="3:27" ht="37.5" customHeight="1" x14ac:dyDescent="0.3">
      <c r="C52" s="2"/>
      <c r="D52" s="10" t="s">
        <v>14</v>
      </c>
      <c r="E52" s="123" t="e">
        <f>IF(#REF!&gt;0%,(#REF!+#REF!)*#REF!,0)</f>
        <v>#REF!</v>
      </c>
      <c r="F52" s="123"/>
      <c r="G52" s="123">
        <f>IFERROR(IF(AND(#REF!&gt;0%,OR(#REF!&lt;0%,#REF!/#REF!&lt;#REF!)),IF(AND(#REF!="NU",#REF!="NU",#REF!="NU",#REF!="NU"),(CEC+DEP)*(#REF!-(#REF!-#REF!*#REF!-#REF!*#REF!*#REF!))*#REF!,(CEC+DEP)*(#REF!-(#REF!-#REF!*#REF!-#REF!*#REF!*#REF!))*#REF!*#REF!),0),0)</f>
        <v>0</v>
      </c>
      <c r="H52" s="123"/>
      <c r="I52" s="123">
        <f>IFERROR(IF(AND(#REF!&gt;0%,#REF!="DA",#REF!&lt;0%),IF(#REF!="NU",(#REF!-#REF!*(1-#REF!))*(CEC+DEP)*#REF!,(#REF!-#REF!*(1-#REF!))*(CEC+DEP)*#REF!*#REF!),0),0)</f>
        <v>0</v>
      </c>
      <c r="J52" s="123"/>
      <c r="K52" s="123">
        <f>IFERROR(IF(AND(#REF!&gt;0%,#REF!="DA",#REF!&lt;0%),IF(#REF!="NU",(#REF!-#REF!*#REF!)*(DEP+CEC)*#REF!,(#REF!-#REF!*#REF!)*(DEP+CEC)*#REF!*#REF!),0),0)</f>
        <v>0</v>
      </c>
      <c r="L52" s="123"/>
      <c r="M52" s="123">
        <f>IFERROR(IF(AND(#REF!&gt;0%,#REF!="DA",#REF!&lt;0%),(#REF!-#REF!*#REF!)*(CEC+DEP)*#REF!,0),0)</f>
        <v>0</v>
      </c>
      <c r="N52" s="123"/>
      <c r="O52" s="123">
        <f>IFERROR(IF(AND(#REF!&gt;0%,#REF!="DA",#REF!&lt;0),(#REF!-#REF!*#REF!)*(CEC+DEP)*#REF!,0),0)</f>
        <v>0</v>
      </c>
      <c r="P52" s="123"/>
      <c r="Q52" s="123">
        <f>IFERROR(IF(AND(#REF!&gt;0%,#REF!="DA",OR(#REF!&lt;0%,#REF!&lt;0%)),(IF(#REF!&lt;0%,#REF!-#REF!*#REF!,0)+IF(#REF!&lt;0%,#REF!-#REF!*#REF!,0))*(CEC+DEP)*#REF!,0),0)</f>
        <v>0</v>
      </c>
      <c r="R52" s="123"/>
      <c r="S52" s="123">
        <f>IFERROR(IF(AND(#REF!&gt;0%,#REF!="DA",OR(#REF!&lt;0%,#REF!&lt;0%)),(IF(#REF!&lt;0%,#REF!-#REF!*#REF!,0)+IF(#REF!&lt;0%,#REF!-#REF!*#REF!,0))*(CEC+DEP)*#REF!,0),0)</f>
        <v>0</v>
      </c>
      <c r="T52" s="123"/>
      <c r="U52" s="123">
        <f>IFERROR(IF(AND(#REF!&gt;0%,#REF!="DA",#REF!&lt;0%),(#REF!-#REF!*#REF!)*(CEC+DEP)*#REF!,0),0)</f>
        <v>0</v>
      </c>
      <c r="V52" s="123"/>
      <c r="W52" s="123" t="s">
        <v>18</v>
      </c>
      <c r="X52" s="123"/>
      <c r="Y52" s="123">
        <f>SUM(G52:V52)</f>
        <v>0</v>
      </c>
      <c r="Z52" s="124"/>
      <c r="AA52" s="2"/>
    </row>
    <row r="53" spans="3:27" ht="40.5" customHeight="1" thickBot="1" x14ac:dyDescent="0.35">
      <c r="C53" s="2"/>
      <c r="D53" s="7" t="s">
        <v>12</v>
      </c>
      <c r="E53" s="126" t="s">
        <v>18</v>
      </c>
      <c r="F53" s="128"/>
      <c r="G53" s="126" t="s">
        <v>18</v>
      </c>
      <c r="H53" s="128"/>
      <c r="I53" s="126" t="s">
        <v>18</v>
      </c>
      <c r="J53" s="128"/>
      <c r="K53" s="126" t="s">
        <v>18</v>
      </c>
      <c r="L53" s="128"/>
      <c r="M53" s="126" t="s">
        <v>18</v>
      </c>
      <c r="N53" s="128"/>
      <c r="O53" s="126" t="s">
        <v>18</v>
      </c>
      <c r="P53" s="128"/>
      <c r="Q53" s="126" t="s">
        <v>18</v>
      </c>
      <c r="R53" s="128"/>
      <c r="S53" s="126" t="s">
        <v>18</v>
      </c>
      <c r="T53" s="128"/>
      <c r="U53" s="126" t="s">
        <v>18</v>
      </c>
      <c r="V53" s="128"/>
      <c r="W53" s="125" t="e">
        <f>IF(#REF!&gt;0%,(#REF!+#REF!)*#REF!,0)</f>
        <v>#REF!</v>
      </c>
      <c r="X53" s="125"/>
      <c r="Y53" s="126" t="s">
        <v>18</v>
      </c>
      <c r="Z53" s="127"/>
      <c r="AA53" s="2"/>
    </row>
    <row r="54" spans="3:27" x14ac:dyDescent="0.3">
      <c r="C54" s="2"/>
      <c r="D54" s="2"/>
      <c r="E54" s="2"/>
      <c r="F54" s="2"/>
      <c r="G54" s="2"/>
      <c r="H54" s="2"/>
      <c r="I54" s="2"/>
      <c r="J54" s="2"/>
      <c r="K54" s="2"/>
      <c r="L54" s="2"/>
      <c r="M54" s="2"/>
      <c r="N54" s="2"/>
      <c r="O54" s="2"/>
      <c r="P54" s="2"/>
      <c r="Q54" s="2"/>
      <c r="R54" s="2"/>
      <c r="S54" s="2"/>
      <c r="T54" s="2"/>
      <c r="U54" s="2"/>
      <c r="V54" s="2"/>
      <c r="W54" s="2"/>
      <c r="X54" s="2"/>
      <c r="Y54" s="2"/>
      <c r="Z54" s="2"/>
      <c r="AA54" s="2"/>
    </row>
    <row r="57" spans="3:27" x14ac:dyDescent="0.3">
      <c r="E57" s="8"/>
    </row>
  </sheetData>
  <mergeCells count="33">
    <mergeCell ref="E53:F53"/>
    <mergeCell ref="W51:X51"/>
    <mergeCell ref="W52:X52"/>
    <mergeCell ref="G53:H53"/>
    <mergeCell ref="I53:J53"/>
    <mergeCell ref="K53:L53"/>
    <mergeCell ref="M53:N53"/>
    <mergeCell ref="O53:P53"/>
    <mergeCell ref="Q53:R53"/>
    <mergeCell ref="S53:T53"/>
    <mergeCell ref="U53:V53"/>
    <mergeCell ref="E52:F52"/>
    <mergeCell ref="G52:H52"/>
    <mergeCell ref="I52:J52"/>
    <mergeCell ref="K52:L52"/>
    <mergeCell ref="Q52:R52"/>
    <mergeCell ref="Y51:Z51"/>
    <mergeCell ref="Y52:Z52"/>
    <mergeCell ref="W53:X53"/>
    <mergeCell ref="M51:N51"/>
    <mergeCell ref="M52:N52"/>
    <mergeCell ref="O51:P51"/>
    <mergeCell ref="Q51:R51"/>
    <mergeCell ref="O52:P52"/>
    <mergeCell ref="S52:T52"/>
    <mergeCell ref="U51:V51"/>
    <mergeCell ref="U52:V52"/>
    <mergeCell ref="Y53:Z53"/>
    <mergeCell ref="E51:F51"/>
    <mergeCell ref="G51:H51"/>
    <mergeCell ref="I51:J51"/>
    <mergeCell ref="K51:L51"/>
    <mergeCell ref="S51:T51"/>
  </mergeCells>
  <conditionalFormatting sqref="E52:Z53">
    <cfRule type="containsText" dxfId="4" priority="1" operator="containsText" text="NA">
      <formula>NOT(ISERROR(SEARCH("NA",E52)))</formula>
    </cfRule>
    <cfRule type="cellIs" dxfId="3" priority="2" operator="greaterThanOrEqual">
      <formula>0</formula>
    </cfRule>
    <cfRule type="cellIs" dxfId="2" priority="3" operator="equal">
      <formula>"NA"</formula>
    </cfRule>
  </conditionalFormatting>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EDD6E5-DCB6-4AE3-B6FA-AFF5F6AA1BA9}">
  <dimension ref="C3:AE99"/>
  <sheetViews>
    <sheetView topLeftCell="B41" zoomScale="70" zoomScaleNormal="70" workbookViewId="0">
      <selection activeCell="X96" sqref="X96"/>
    </sheetView>
  </sheetViews>
  <sheetFormatPr defaultColWidth="9.109375" defaultRowHeight="14.4" x14ac:dyDescent="0.3"/>
  <cols>
    <col min="1" max="1" width="5.6640625" style="6" customWidth="1"/>
    <col min="2" max="2" width="6.109375" style="6" customWidth="1"/>
    <col min="3" max="3" width="3.88671875" style="6" customWidth="1"/>
    <col min="4" max="4" width="13.6640625" style="6" customWidth="1"/>
    <col min="5" max="5" width="15.44140625" style="6" customWidth="1"/>
    <col min="6" max="11" width="9.109375" style="6"/>
    <col min="12" max="12" width="10.33203125" style="6" bestFit="1" customWidth="1"/>
    <col min="13" max="25" width="9.109375" style="6"/>
    <col min="26" max="26" width="7.5546875" style="6" customWidth="1"/>
    <col min="27" max="27" width="11.33203125" style="6" customWidth="1"/>
    <col min="28" max="28" width="6" style="6" customWidth="1"/>
    <col min="29" max="29" width="9.109375" style="6"/>
    <col min="30" max="30" width="13.6640625" style="6" customWidth="1"/>
    <col min="31" max="31" width="4.6640625" style="6" customWidth="1"/>
    <col min="32" max="16384" width="9.109375" style="6"/>
  </cols>
  <sheetData>
    <row r="3" spans="3:31" x14ac:dyDescent="0.3">
      <c r="C3" s="2"/>
      <c r="D3" s="2"/>
      <c r="E3" s="2"/>
      <c r="F3" s="2"/>
      <c r="G3" s="2"/>
      <c r="H3" s="2"/>
      <c r="I3" s="2"/>
      <c r="J3" s="2"/>
      <c r="K3" s="2"/>
      <c r="L3" s="2"/>
      <c r="M3" s="2"/>
      <c r="N3" s="2"/>
      <c r="O3" s="2"/>
      <c r="P3" s="2"/>
      <c r="Q3" s="2"/>
      <c r="R3" s="2"/>
      <c r="S3" s="2"/>
      <c r="T3" s="2"/>
      <c r="U3" s="2"/>
      <c r="V3" s="2"/>
      <c r="W3" s="2"/>
      <c r="X3" s="2"/>
      <c r="Y3" s="2"/>
      <c r="Z3" s="2"/>
      <c r="AA3" s="2"/>
      <c r="AB3" s="2"/>
      <c r="AC3" s="2"/>
      <c r="AD3" s="2"/>
      <c r="AE3" s="2"/>
    </row>
    <row r="4" spans="3:31" x14ac:dyDescent="0.3">
      <c r="C4" s="2"/>
      <c r="D4" s="2"/>
      <c r="E4" s="2"/>
      <c r="F4" s="2"/>
      <c r="G4" s="2"/>
      <c r="H4" s="2"/>
      <c r="I4" s="2"/>
      <c r="J4" s="2"/>
      <c r="K4" s="2"/>
      <c r="L4" s="2"/>
      <c r="M4" s="2"/>
      <c r="N4" s="2"/>
      <c r="O4" s="2"/>
      <c r="P4" s="2"/>
      <c r="Q4" s="2"/>
      <c r="R4" s="2"/>
      <c r="S4" s="2"/>
      <c r="T4" s="2"/>
      <c r="U4" s="2"/>
      <c r="V4" s="2"/>
      <c r="W4" s="2"/>
      <c r="X4" s="2"/>
      <c r="Y4" s="2"/>
      <c r="Z4" s="2"/>
      <c r="AA4" s="2"/>
      <c r="AB4" s="2"/>
      <c r="AC4" s="2"/>
      <c r="AD4" s="2"/>
      <c r="AE4" s="2"/>
    </row>
    <row r="5" spans="3:31" x14ac:dyDescent="0.3">
      <c r="C5" s="2"/>
      <c r="D5" s="1"/>
      <c r="E5" s="1"/>
      <c r="F5" s="1"/>
      <c r="G5" s="1"/>
      <c r="H5" s="1"/>
      <c r="I5" s="1"/>
      <c r="J5" s="1"/>
      <c r="K5" s="1"/>
      <c r="L5" s="1"/>
      <c r="M5" s="1"/>
      <c r="N5" s="1"/>
      <c r="O5" s="1"/>
      <c r="P5" s="1"/>
      <c r="Q5" s="1"/>
      <c r="R5" s="1"/>
      <c r="S5" s="1"/>
      <c r="T5" s="1"/>
      <c r="U5" s="1"/>
      <c r="V5" s="1"/>
      <c r="W5" s="1"/>
      <c r="X5" s="1"/>
      <c r="Y5" s="1"/>
      <c r="Z5" s="1"/>
      <c r="AA5" s="1"/>
      <c r="AB5" s="1"/>
      <c r="AC5" s="1"/>
      <c r="AD5" s="1"/>
      <c r="AE5" s="2"/>
    </row>
    <row r="6" spans="3:31" x14ac:dyDescent="0.3">
      <c r="C6" s="2"/>
      <c r="D6" s="1"/>
      <c r="E6" s="1"/>
      <c r="F6" s="1"/>
      <c r="G6" s="1"/>
      <c r="H6" s="1"/>
      <c r="I6" s="1"/>
      <c r="J6" s="1"/>
      <c r="K6" s="1"/>
      <c r="L6" s="1"/>
      <c r="M6" s="1"/>
      <c r="N6" s="1"/>
      <c r="O6" s="1"/>
      <c r="P6" s="1"/>
      <c r="Q6" s="1"/>
      <c r="R6" s="1"/>
      <c r="S6" s="1"/>
      <c r="T6" s="1"/>
      <c r="U6" s="1"/>
      <c r="V6" s="1"/>
      <c r="W6" s="1"/>
      <c r="X6" s="1"/>
      <c r="Y6" s="1"/>
      <c r="Z6" s="1"/>
      <c r="AA6" s="1"/>
      <c r="AB6" s="1"/>
      <c r="AC6" s="1"/>
      <c r="AD6" s="1"/>
      <c r="AE6" s="2"/>
    </row>
    <row r="7" spans="3:31" x14ac:dyDescent="0.3">
      <c r="C7" s="2"/>
      <c r="D7" s="1"/>
      <c r="E7" s="1"/>
      <c r="F7" s="1"/>
      <c r="G7" s="1"/>
      <c r="H7" s="1"/>
      <c r="I7" s="1"/>
      <c r="J7" s="1"/>
      <c r="K7" s="1"/>
      <c r="L7" s="1"/>
      <c r="M7" s="1"/>
      <c r="N7" s="1"/>
      <c r="O7" s="1"/>
      <c r="P7" s="1"/>
      <c r="Q7" s="1"/>
      <c r="R7" s="1"/>
      <c r="S7" s="1"/>
      <c r="T7" s="1"/>
      <c r="U7" s="1"/>
      <c r="V7" s="1"/>
      <c r="W7" s="1"/>
      <c r="X7" s="1"/>
      <c r="Y7" s="1"/>
      <c r="Z7" s="1"/>
      <c r="AA7" s="1"/>
      <c r="AB7" s="1"/>
      <c r="AC7" s="1"/>
      <c r="AD7" s="1"/>
      <c r="AE7" s="2"/>
    </row>
    <row r="8" spans="3:31" x14ac:dyDescent="0.3">
      <c r="C8" s="2"/>
      <c r="D8" s="1"/>
      <c r="E8" s="1"/>
      <c r="F8" s="1"/>
      <c r="G8" s="1"/>
      <c r="H8" s="1"/>
      <c r="I8" s="1"/>
      <c r="J8" s="1"/>
      <c r="K8" s="1"/>
      <c r="L8" s="1"/>
      <c r="M8" s="1"/>
      <c r="N8" s="1"/>
      <c r="O8" s="1"/>
      <c r="P8" s="1"/>
      <c r="Q8" s="1"/>
      <c r="R8" s="1"/>
      <c r="S8" s="1"/>
      <c r="T8" s="1"/>
      <c r="U8" s="1"/>
      <c r="V8" s="1"/>
      <c r="W8" s="1"/>
      <c r="X8" s="1"/>
      <c r="Y8" s="1"/>
      <c r="Z8" s="1"/>
      <c r="AA8" s="1"/>
      <c r="AB8" s="1"/>
      <c r="AC8" s="1"/>
      <c r="AD8" s="1"/>
      <c r="AE8" s="2"/>
    </row>
    <row r="9" spans="3:31" x14ac:dyDescent="0.3">
      <c r="C9" s="2"/>
      <c r="D9" s="1"/>
      <c r="E9" s="1"/>
      <c r="F9" s="1"/>
      <c r="G9" s="1"/>
      <c r="H9" s="1"/>
      <c r="I9" s="1"/>
      <c r="J9" s="1"/>
      <c r="K9" s="1"/>
      <c r="L9" s="1"/>
      <c r="M9" s="1"/>
      <c r="N9" s="1"/>
      <c r="O9" s="1"/>
      <c r="P9" s="1"/>
      <c r="Q9" s="1"/>
      <c r="R9" s="1"/>
      <c r="S9" s="1"/>
      <c r="T9" s="1"/>
      <c r="U9" s="1"/>
      <c r="V9" s="1"/>
      <c r="W9" s="1"/>
      <c r="X9" s="1"/>
      <c r="Y9" s="1"/>
      <c r="Z9" s="1"/>
      <c r="AA9" s="1"/>
      <c r="AB9" s="1"/>
      <c r="AC9" s="1"/>
      <c r="AD9" s="1"/>
      <c r="AE9" s="2"/>
    </row>
    <row r="10" spans="3:31" x14ac:dyDescent="0.3">
      <c r="C10" s="2"/>
      <c r="D10" s="1"/>
      <c r="E10" s="1"/>
      <c r="F10" s="1"/>
      <c r="G10" s="1"/>
      <c r="H10" s="1"/>
      <c r="I10" s="1"/>
      <c r="J10" s="1"/>
      <c r="K10" s="1"/>
      <c r="L10" s="1"/>
      <c r="M10" s="1"/>
      <c r="N10" s="1"/>
      <c r="O10" s="1"/>
      <c r="P10" s="1"/>
      <c r="Q10" s="1"/>
      <c r="R10" s="1"/>
      <c r="S10" s="1"/>
      <c r="T10" s="1"/>
      <c r="U10" s="1"/>
      <c r="V10" s="1"/>
      <c r="W10" s="1"/>
      <c r="X10" s="1"/>
      <c r="Y10" s="1"/>
      <c r="Z10" s="1"/>
      <c r="AA10" s="1"/>
      <c r="AB10" s="1"/>
      <c r="AC10" s="1"/>
      <c r="AD10" s="1"/>
      <c r="AE10" s="2"/>
    </row>
    <row r="11" spans="3:31" x14ac:dyDescent="0.3">
      <c r="C11" s="2"/>
      <c r="D11" s="1"/>
      <c r="E11" s="1"/>
      <c r="F11" s="1"/>
      <c r="G11" s="1"/>
      <c r="H11" s="1"/>
      <c r="I11" s="1"/>
      <c r="J11" s="1"/>
      <c r="K11" s="1"/>
      <c r="L11" s="1"/>
      <c r="M11" s="1"/>
      <c r="N11" s="1"/>
      <c r="O11" s="1"/>
      <c r="P11" s="1"/>
      <c r="Q11" s="1"/>
      <c r="R11" s="1"/>
      <c r="S11" s="1"/>
      <c r="T11" s="1"/>
      <c r="U11" s="1"/>
      <c r="V11" s="1"/>
      <c r="W11" s="1"/>
      <c r="X11" s="1"/>
      <c r="Y11" s="1"/>
      <c r="Z11" s="1"/>
      <c r="AA11" s="1"/>
      <c r="AB11" s="1"/>
      <c r="AC11" s="1"/>
      <c r="AD11" s="1"/>
      <c r="AE11" s="2"/>
    </row>
    <row r="12" spans="3:31" x14ac:dyDescent="0.3">
      <c r="C12" s="2"/>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2"/>
    </row>
    <row r="13" spans="3:31" x14ac:dyDescent="0.3">
      <c r="C13" s="2"/>
      <c r="D13" s="1"/>
      <c r="E13" s="1"/>
      <c r="F13" s="1"/>
      <c r="G13" s="1"/>
      <c r="H13" s="1"/>
      <c r="I13" s="1"/>
      <c r="J13" s="1"/>
      <c r="K13" s="1"/>
      <c r="L13" s="1"/>
      <c r="M13" s="1"/>
      <c r="N13" s="1"/>
      <c r="O13" s="1"/>
      <c r="P13" s="1"/>
      <c r="Q13" s="1"/>
      <c r="R13" s="1"/>
      <c r="S13" s="1"/>
      <c r="T13" s="1"/>
      <c r="U13" s="1"/>
      <c r="V13" s="1"/>
      <c r="W13" s="1"/>
      <c r="X13" s="1"/>
      <c r="Y13" s="1"/>
      <c r="Z13" s="1"/>
      <c r="AA13" s="1"/>
      <c r="AB13" s="1"/>
      <c r="AC13" s="1"/>
      <c r="AD13" s="1"/>
      <c r="AE13" s="2"/>
    </row>
    <row r="14" spans="3:31" x14ac:dyDescent="0.3">
      <c r="C14" s="2"/>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2"/>
    </row>
    <row r="15" spans="3:31" x14ac:dyDescent="0.3">
      <c r="C15" s="2"/>
      <c r="D15" s="1"/>
      <c r="E15" s="1"/>
      <c r="F15" s="1"/>
      <c r="G15" s="1"/>
      <c r="H15" s="1"/>
      <c r="I15" s="1"/>
      <c r="J15" s="1"/>
      <c r="K15" s="1"/>
      <c r="L15" s="1"/>
      <c r="M15" s="1"/>
      <c r="N15" s="1"/>
      <c r="O15" s="1"/>
      <c r="P15" s="1"/>
      <c r="Q15" s="1"/>
      <c r="R15" s="1"/>
      <c r="S15" s="1"/>
      <c r="T15" s="1"/>
      <c r="U15" s="1"/>
      <c r="V15" s="1"/>
      <c r="W15" s="1"/>
      <c r="X15" s="1"/>
      <c r="Y15" s="1"/>
      <c r="Z15" s="1"/>
      <c r="AA15" s="1"/>
      <c r="AB15" s="1"/>
      <c r="AC15" s="1"/>
      <c r="AD15" s="1"/>
      <c r="AE15" s="2"/>
    </row>
    <row r="16" spans="3:31" x14ac:dyDescent="0.3">
      <c r="C16" s="2"/>
      <c r="D16" s="1"/>
      <c r="E16" s="1"/>
      <c r="F16" s="1"/>
      <c r="G16" s="1"/>
      <c r="H16" s="1"/>
      <c r="I16" s="1"/>
      <c r="J16" s="1"/>
      <c r="K16" s="1"/>
      <c r="L16" s="1"/>
      <c r="M16" s="1"/>
      <c r="N16" s="1"/>
      <c r="O16" s="1"/>
      <c r="P16" s="1"/>
      <c r="Q16" s="1"/>
      <c r="R16" s="1"/>
      <c r="S16" s="1"/>
      <c r="T16" s="1"/>
      <c r="U16" s="1"/>
      <c r="V16" s="1"/>
      <c r="W16" s="1"/>
      <c r="X16" s="1"/>
      <c r="Y16" s="1"/>
      <c r="Z16" s="1"/>
      <c r="AA16" s="1"/>
      <c r="AB16" s="1"/>
      <c r="AC16" s="1"/>
      <c r="AD16" s="1"/>
      <c r="AE16" s="2"/>
    </row>
    <row r="17" spans="3:31" x14ac:dyDescent="0.3">
      <c r="C17" s="2"/>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2"/>
    </row>
    <row r="18" spans="3:31" x14ac:dyDescent="0.3">
      <c r="C18" s="2"/>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2"/>
    </row>
    <row r="19" spans="3:31" x14ac:dyDescent="0.3">
      <c r="C19" s="2"/>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2"/>
    </row>
    <row r="20" spans="3:31" x14ac:dyDescent="0.3">
      <c r="C20" s="2"/>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2"/>
    </row>
    <row r="21" spans="3:31" x14ac:dyDescent="0.3">
      <c r="C21" s="2"/>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2"/>
    </row>
    <row r="22" spans="3:31" x14ac:dyDescent="0.3">
      <c r="C22" s="2"/>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2"/>
    </row>
    <row r="23" spans="3:31" x14ac:dyDescent="0.3">
      <c r="C23" s="2"/>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2"/>
    </row>
    <row r="24" spans="3:31" x14ac:dyDescent="0.3">
      <c r="C24" s="2"/>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2"/>
    </row>
    <row r="25" spans="3:31" x14ac:dyDescent="0.3">
      <c r="C25" s="2"/>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2"/>
    </row>
    <row r="26" spans="3:31" x14ac:dyDescent="0.3">
      <c r="C26" s="2"/>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2"/>
    </row>
    <row r="27" spans="3:31" x14ac:dyDescent="0.3">
      <c r="C27" s="2"/>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2"/>
    </row>
    <row r="28" spans="3:31" x14ac:dyDescent="0.3">
      <c r="C28" s="2"/>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2"/>
    </row>
    <row r="29" spans="3:31" x14ac:dyDescent="0.3">
      <c r="C29" s="2"/>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2"/>
    </row>
    <row r="30" spans="3:31" x14ac:dyDescent="0.3">
      <c r="C30" s="2"/>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2"/>
    </row>
    <row r="31" spans="3:31" x14ac:dyDescent="0.3">
      <c r="C31" s="2"/>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2"/>
    </row>
    <row r="32" spans="3:31" x14ac:dyDescent="0.3">
      <c r="C32" s="2"/>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2"/>
    </row>
    <row r="33" spans="3:31" x14ac:dyDescent="0.3">
      <c r="C33" s="2"/>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2"/>
    </row>
    <row r="34" spans="3:31" x14ac:dyDescent="0.3">
      <c r="C34" s="2"/>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2"/>
    </row>
    <row r="35" spans="3:31" x14ac:dyDescent="0.3">
      <c r="C35" s="2"/>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2"/>
    </row>
    <row r="36" spans="3:31" x14ac:dyDescent="0.3">
      <c r="C36" s="2"/>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2"/>
    </row>
    <row r="37" spans="3:31" x14ac:dyDescent="0.3">
      <c r="C37" s="2"/>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2"/>
    </row>
    <row r="38" spans="3:31" x14ac:dyDescent="0.3">
      <c r="C38" s="2"/>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2"/>
    </row>
    <row r="39" spans="3:31" x14ac:dyDescent="0.3">
      <c r="C39" s="2"/>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2"/>
    </row>
    <row r="40" spans="3:31" x14ac:dyDescent="0.3">
      <c r="C40" s="2"/>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2"/>
    </row>
    <row r="41" spans="3:31" x14ac:dyDescent="0.3">
      <c r="C41" s="2"/>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2"/>
    </row>
    <row r="42" spans="3:31" x14ac:dyDescent="0.3">
      <c r="C42" s="2"/>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2"/>
    </row>
    <row r="43" spans="3:31" x14ac:dyDescent="0.3">
      <c r="C43" s="2"/>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2"/>
    </row>
    <row r="44" spans="3:31" x14ac:dyDescent="0.3">
      <c r="C44" s="2"/>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2"/>
    </row>
    <row r="45" spans="3:31" x14ac:dyDescent="0.3">
      <c r="C45" s="2"/>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2"/>
    </row>
    <row r="46" spans="3:31" x14ac:dyDescent="0.3">
      <c r="C46" s="2"/>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2"/>
    </row>
    <row r="47" spans="3:31" ht="19.5" customHeight="1" x14ac:dyDescent="0.3">
      <c r="C47" s="2"/>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2"/>
    </row>
    <row r="48" spans="3:31" x14ac:dyDescent="0.3">
      <c r="C48" s="2"/>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2"/>
    </row>
    <row r="49" spans="3:31" x14ac:dyDescent="0.3">
      <c r="C49" s="2"/>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2"/>
    </row>
    <row r="50" spans="3:31" x14ac:dyDescent="0.3">
      <c r="C50" s="2"/>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2"/>
    </row>
    <row r="51" spans="3:31" x14ac:dyDescent="0.3">
      <c r="C51" s="2"/>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2"/>
    </row>
    <row r="52" spans="3:31" x14ac:dyDescent="0.3">
      <c r="C52" s="2"/>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2"/>
    </row>
    <row r="53" spans="3:31" x14ac:dyDescent="0.3">
      <c r="C53" s="2"/>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2"/>
    </row>
    <row r="54" spans="3:31" x14ac:dyDescent="0.3">
      <c r="C54" s="2"/>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2"/>
    </row>
    <row r="55" spans="3:31" x14ac:dyDescent="0.3">
      <c r="C55" s="2"/>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2"/>
    </row>
    <row r="56" spans="3:31" x14ac:dyDescent="0.3">
      <c r="C56" s="2"/>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2"/>
    </row>
    <row r="57" spans="3:31" x14ac:dyDescent="0.3">
      <c r="C57" s="2"/>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2"/>
    </row>
    <row r="58" spans="3:31" x14ac:dyDescent="0.3">
      <c r="C58" s="2"/>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2"/>
    </row>
    <row r="59" spans="3:31" x14ac:dyDescent="0.3">
      <c r="C59" s="2"/>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2"/>
    </row>
    <row r="60" spans="3:31" x14ac:dyDescent="0.3">
      <c r="C60" s="2"/>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2"/>
    </row>
    <row r="61" spans="3:31" x14ac:dyDescent="0.3">
      <c r="C61" s="2"/>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2"/>
    </row>
    <row r="62" spans="3:31" x14ac:dyDescent="0.3">
      <c r="C62" s="2"/>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2"/>
    </row>
    <row r="63" spans="3:31" x14ac:dyDescent="0.3">
      <c r="C63" s="2"/>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2"/>
    </row>
    <row r="64" spans="3:31" x14ac:dyDescent="0.3">
      <c r="C64" s="2"/>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2"/>
    </row>
    <row r="65" spans="3:31" x14ac:dyDescent="0.3">
      <c r="C65" s="2"/>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2"/>
    </row>
    <row r="66" spans="3:31" x14ac:dyDescent="0.3">
      <c r="C66" s="2"/>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2"/>
    </row>
    <row r="67" spans="3:31" x14ac:dyDescent="0.3">
      <c r="C67" s="2"/>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2"/>
    </row>
    <row r="68" spans="3:31" x14ac:dyDescent="0.3">
      <c r="C68" s="2"/>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2"/>
    </row>
    <row r="69" spans="3:31" x14ac:dyDescent="0.3">
      <c r="C69" s="2"/>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2"/>
    </row>
    <row r="70" spans="3:31" x14ac:dyDescent="0.3">
      <c r="C70" s="2"/>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2"/>
    </row>
    <row r="71" spans="3:31" x14ac:dyDescent="0.3">
      <c r="C71" s="2"/>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2"/>
    </row>
    <row r="72" spans="3:31" x14ac:dyDescent="0.3">
      <c r="C72" s="2"/>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2"/>
    </row>
    <row r="73" spans="3:31" x14ac:dyDescent="0.3">
      <c r="C73" s="2"/>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2"/>
    </row>
    <row r="74" spans="3:31" x14ac:dyDescent="0.3">
      <c r="C74" s="2"/>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2"/>
    </row>
    <row r="75" spans="3:31" x14ac:dyDescent="0.3">
      <c r="C75" s="2"/>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2"/>
    </row>
    <row r="76" spans="3:31" x14ac:dyDescent="0.3">
      <c r="C76" s="2"/>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2"/>
    </row>
    <row r="77" spans="3:31" x14ac:dyDescent="0.3">
      <c r="C77" s="2"/>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2"/>
    </row>
    <row r="78" spans="3:31" x14ac:dyDescent="0.3">
      <c r="C78" s="2"/>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2"/>
    </row>
    <row r="79" spans="3:31" x14ac:dyDescent="0.3">
      <c r="C79" s="2"/>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2"/>
    </row>
    <row r="80" spans="3:31" ht="24.6" customHeight="1" x14ac:dyDescent="0.3">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row>
    <row r="82" spans="3:28" x14ac:dyDescent="0.3">
      <c r="O82" s="8"/>
    </row>
    <row r="83" spans="3:28" ht="15" thickBot="1" x14ac:dyDescent="0.35">
      <c r="C83" s="2"/>
      <c r="D83" s="2"/>
      <c r="E83" s="2"/>
      <c r="F83" s="2"/>
      <c r="G83" s="2"/>
      <c r="H83" s="2"/>
      <c r="I83" s="2"/>
      <c r="J83" s="2"/>
      <c r="K83" s="2"/>
      <c r="L83" s="2"/>
      <c r="M83" s="2"/>
      <c r="N83" s="2"/>
      <c r="O83" s="2"/>
      <c r="P83" s="2"/>
      <c r="Q83" s="2"/>
      <c r="R83" s="2"/>
      <c r="S83" s="2"/>
      <c r="T83" s="2"/>
      <c r="U83" s="2"/>
      <c r="V83" s="2"/>
      <c r="W83" s="2"/>
      <c r="X83" s="2"/>
      <c r="Y83" s="2"/>
      <c r="Z83" s="2"/>
      <c r="AA83" s="2"/>
      <c r="AB83" s="2"/>
    </row>
    <row r="84" spans="3:28" ht="122.25" customHeight="1" x14ac:dyDescent="0.3">
      <c r="C84" s="5"/>
      <c r="D84" s="9" t="s">
        <v>15</v>
      </c>
      <c r="E84" s="12" t="s">
        <v>16</v>
      </c>
      <c r="F84" s="144" t="s">
        <v>11</v>
      </c>
      <c r="G84" s="121"/>
      <c r="H84" s="121" t="s">
        <v>20</v>
      </c>
      <c r="I84" s="121"/>
      <c r="J84" s="121" t="s">
        <v>13</v>
      </c>
      <c r="K84" s="121"/>
      <c r="L84" s="121" t="e">
        <f>"OPERATOR"&amp;" "&amp;#REF!</f>
        <v>#REF!</v>
      </c>
      <c r="M84" s="121"/>
      <c r="N84" s="121" t="e">
        <f>"OPERATOR"&amp;" "&amp;#REF!</f>
        <v>#REF!</v>
      </c>
      <c r="O84" s="121"/>
      <c r="P84" s="121" t="e">
        <f>"OPERATOR"&amp;" "&amp;#REF!</f>
        <v>#REF!</v>
      </c>
      <c r="Q84" s="121"/>
      <c r="R84" s="121" t="e">
        <f>"OPERATOR"&amp;" "&amp;#REF!</f>
        <v>#REF!</v>
      </c>
      <c r="S84" s="121"/>
      <c r="T84" s="121" t="e">
        <f>"OPERATOR"&amp;" "&amp;#REF!</f>
        <v>#REF!</v>
      </c>
      <c r="U84" s="121"/>
      <c r="V84" s="121" t="e">
        <f>"OPERATOR"&amp;" "&amp;#REF!</f>
        <v>#REF!</v>
      </c>
      <c r="W84" s="121"/>
      <c r="X84" s="121" t="e">
        <f>"OPERATOR"&amp;" "&amp;#REF!</f>
        <v>#REF!</v>
      </c>
      <c r="Y84" s="121"/>
      <c r="Z84" s="121" t="s">
        <v>22</v>
      </c>
      <c r="AA84" s="122"/>
      <c r="AB84" s="2"/>
    </row>
    <row r="85" spans="3:28" ht="37.5" customHeight="1" x14ac:dyDescent="0.3">
      <c r="C85" s="2"/>
      <c r="D85" s="138" t="s">
        <v>13</v>
      </c>
      <c r="E85" s="139"/>
      <c r="F85" s="140" t="e">
        <f>IF(#REF!&gt;0%,(#REF!+#REF!)*#REF!,0)</f>
        <v>#REF!</v>
      </c>
      <c r="G85" s="123"/>
      <c r="H85" s="123" t="s">
        <v>18</v>
      </c>
      <c r="I85" s="123"/>
      <c r="J85" s="123" t="s">
        <v>18</v>
      </c>
      <c r="K85" s="123"/>
      <c r="L85" s="123" t="s">
        <v>18</v>
      </c>
      <c r="M85" s="123"/>
      <c r="N85" s="123" t="s">
        <v>18</v>
      </c>
      <c r="O85" s="123"/>
      <c r="P85" s="123" t="s">
        <v>18</v>
      </c>
      <c r="Q85" s="123"/>
      <c r="R85" s="123" t="s">
        <v>18</v>
      </c>
      <c r="S85" s="123"/>
      <c r="T85" s="123" t="s">
        <v>18</v>
      </c>
      <c r="U85" s="123"/>
      <c r="V85" s="123" t="s">
        <v>18</v>
      </c>
      <c r="W85" s="123"/>
      <c r="X85" s="123" t="s">
        <v>18</v>
      </c>
      <c r="Y85" s="123"/>
      <c r="Z85" s="123" t="s">
        <v>18</v>
      </c>
      <c r="AA85" s="124"/>
      <c r="AB85" s="2"/>
    </row>
    <row r="86" spans="3:28" ht="40.5" customHeight="1" x14ac:dyDescent="0.3">
      <c r="C86" s="2"/>
      <c r="D86" s="138" t="e">
        <f>"OPERATOR"&amp;" "&amp;#REF!</f>
        <v>#REF!</v>
      </c>
      <c r="E86" s="139"/>
      <c r="F86" s="142" t="s">
        <v>18</v>
      </c>
      <c r="G86" s="143"/>
      <c r="H86" s="123" t="s">
        <v>18</v>
      </c>
      <c r="I86" s="123"/>
      <c r="J86" s="123" t="e">
        <f>IF(#REF!="DA",TARIF!H87+TARIF!H88+TARIF!H89+TARIF!H90+TARIF!H91+TARIF!H92+TARIF!H93,0)</f>
        <v>#REF!</v>
      </c>
      <c r="K86" s="123"/>
      <c r="L86" s="123" t="s">
        <v>18</v>
      </c>
      <c r="M86" s="123"/>
      <c r="N86" s="123" t="s">
        <v>18</v>
      </c>
      <c r="O86" s="123"/>
      <c r="P86" s="123" t="s">
        <v>18</v>
      </c>
      <c r="Q86" s="123"/>
      <c r="R86" s="123" t="s">
        <v>18</v>
      </c>
      <c r="S86" s="123"/>
      <c r="T86" s="123" t="s">
        <v>18</v>
      </c>
      <c r="U86" s="123"/>
      <c r="V86" s="123" t="s">
        <v>18</v>
      </c>
      <c r="W86" s="123"/>
      <c r="X86" s="123" t="s">
        <v>18</v>
      </c>
      <c r="Y86" s="123"/>
      <c r="Z86" s="145">
        <f>SUM(L86:Y86)</f>
        <v>0</v>
      </c>
      <c r="AA86" s="146"/>
      <c r="AB86" s="2"/>
    </row>
    <row r="87" spans="3:28" ht="40.5" customHeight="1" x14ac:dyDescent="0.3">
      <c r="C87" s="2"/>
      <c r="D87" s="138" t="e">
        <f>"OPERATOR"&amp;" "&amp;#REF!</f>
        <v>#REF!</v>
      </c>
      <c r="E87" s="139"/>
      <c r="F87" s="142" t="s">
        <v>18</v>
      </c>
      <c r="G87" s="143"/>
      <c r="H87" s="145" t="e">
        <f>IF(AND(#REF!&gt;0%,#REF!="DA"),IF(#REF!="NU",#REF!*(1-#REF!)*(CEC+DEP)*#REF!,#REF!*(1-#REF!)*(CEC+DEP)*#REF!*#REF!),0)</f>
        <v>#REF!</v>
      </c>
      <c r="I87" s="149"/>
      <c r="J87" s="149"/>
      <c r="K87" s="140"/>
      <c r="L87" s="123" t="s">
        <v>18</v>
      </c>
      <c r="M87" s="123"/>
      <c r="N87" s="123" t="s">
        <v>18</v>
      </c>
      <c r="O87" s="123"/>
      <c r="P87" s="123" t="s">
        <v>18</v>
      </c>
      <c r="Q87" s="123"/>
      <c r="R87" s="123" t="s">
        <v>18</v>
      </c>
      <c r="S87" s="123"/>
      <c r="T87" s="123" t="s">
        <v>18</v>
      </c>
      <c r="U87" s="123"/>
      <c r="V87" s="123" t="s">
        <v>18</v>
      </c>
      <c r="W87" s="123"/>
      <c r="X87" s="123" t="s">
        <v>18</v>
      </c>
      <c r="Y87" s="123"/>
      <c r="Z87" s="145">
        <f t="shared" ref="Z87:Z93" si="0">SUM(L87:Y87)</f>
        <v>0</v>
      </c>
      <c r="AA87" s="146"/>
      <c r="AB87" s="2"/>
    </row>
    <row r="88" spans="3:28" ht="40.5" customHeight="1" x14ac:dyDescent="0.3">
      <c r="C88" s="2"/>
      <c r="D88" s="138" t="e">
        <f>"OPERATOR"&amp;" "&amp;#REF!</f>
        <v>#REF!</v>
      </c>
      <c r="E88" s="139"/>
      <c r="F88" s="142" t="s">
        <v>18</v>
      </c>
      <c r="G88" s="143"/>
      <c r="H88" s="145" t="e">
        <f>IF(AND(#REF!&gt;0%,#REF!="DA"),IF(#REF!="NU",#REF!*#REF!*(CEC+DEP)*#REF!,#REF!*#REF!*(CEC+DEP)*#REF!*#REF!),0)</f>
        <v>#REF!</v>
      </c>
      <c r="I88" s="149"/>
      <c r="J88" s="149"/>
      <c r="K88" s="140"/>
      <c r="L88" s="123" t="s">
        <v>18</v>
      </c>
      <c r="M88" s="123"/>
      <c r="N88" s="123" t="s">
        <v>18</v>
      </c>
      <c r="O88" s="123"/>
      <c r="P88" s="123" t="s">
        <v>18</v>
      </c>
      <c r="Q88" s="123"/>
      <c r="R88" s="123" t="s">
        <v>18</v>
      </c>
      <c r="S88" s="123"/>
      <c r="T88" s="123" t="s">
        <v>18</v>
      </c>
      <c r="U88" s="123"/>
      <c r="V88" s="123" t="s">
        <v>18</v>
      </c>
      <c r="W88" s="123"/>
      <c r="X88" s="123" t="s">
        <v>18</v>
      </c>
      <c r="Y88" s="123"/>
      <c r="Z88" s="145">
        <f t="shared" si="0"/>
        <v>0</v>
      </c>
      <c r="AA88" s="146"/>
      <c r="AB88" s="2"/>
    </row>
    <row r="89" spans="3:28" ht="40.5" customHeight="1" x14ac:dyDescent="0.3">
      <c r="C89" s="2"/>
      <c r="D89" s="138" t="e">
        <f>"OPERATOR"&amp;" "&amp;#REF!</f>
        <v>#REF!</v>
      </c>
      <c r="E89" s="139"/>
      <c r="F89" s="142" t="s">
        <v>18</v>
      </c>
      <c r="G89" s="143"/>
      <c r="H89" s="145" t="e">
        <f>IF(AND(#REF!&gt;0%,#REF!="DA"),#REF!*#REF!*(CEC+DEP)*#REF!,0)</f>
        <v>#REF!</v>
      </c>
      <c r="I89" s="149"/>
      <c r="J89" s="149"/>
      <c r="K89" s="140"/>
      <c r="L89" s="123" t="s">
        <v>18</v>
      </c>
      <c r="M89" s="123"/>
      <c r="N89" s="123" t="s">
        <v>18</v>
      </c>
      <c r="O89" s="123"/>
      <c r="P89" s="123" t="s">
        <v>18</v>
      </c>
      <c r="Q89" s="123"/>
      <c r="R89" s="123" t="s">
        <v>18</v>
      </c>
      <c r="S89" s="123"/>
      <c r="T89" s="123" t="s">
        <v>18</v>
      </c>
      <c r="U89" s="123"/>
      <c r="V89" s="123" t="s">
        <v>18</v>
      </c>
      <c r="W89" s="123"/>
      <c r="X89" s="123" t="s">
        <v>18</v>
      </c>
      <c r="Y89" s="123"/>
      <c r="Z89" s="145">
        <f t="shared" si="0"/>
        <v>0</v>
      </c>
      <c r="AA89" s="146"/>
      <c r="AB89" s="2"/>
    </row>
    <row r="90" spans="3:28" ht="40.5" customHeight="1" x14ac:dyDescent="0.3">
      <c r="C90" s="2"/>
      <c r="D90" s="138" t="e">
        <f>"OPERATOR"&amp;" "&amp;#REF!</f>
        <v>#REF!</v>
      </c>
      <c r="E90" s="139"/>
      <c r="F90" s="142" t="s">
        <v>18</v>
      </c>
      <c r="G90" s="143"/>
      <c r="H90" s="145" t="e">
        <f>IF(AND(#REF!&gt;0%,#REF!="DA"),#REF!*#REF!*(CEC+DEP)*#REF!,0)</f>
        <v>#REF!</v>
      </c>
      <c r="I90" s="149"/>
      <c r="J90" s="149"/>
      <c r="K90" s="140"/>
      <c r="L90" s="137" t="e">
        <f>IF(AND(#REF!&gt;0%,#REF!="DA",#REF!="DA"),#REF!*(CEC+DEP)*#REF!*#REF!,0)</f>
        <v>#REF!</v>
      </c>
      <c r="M90" s="137"/>
      <c r="N90" s="137" t="e">
        <f>IF(AND(#REF!&gt;0%,#REF!="DA",#REF!="DA"),#REF!*(CEC+DEP)*#REF!*#REF!,0)</f>
        <v>#REF!</v>
      </c>
      <c r="O90" s="137"/>
      <c r="P90" s="123" t="s">
        <v>18</v>
      </c>
      <c r="Q90" s="123"/>
      <c r="R90" s="123" t="s">
        <v>18</v>
      </c>
      <c r="S90" s="123"/>
      <c r="T90" s="123" t="s">
        <v>18</v>
      </c>
      <c r="U90" s="123"/>
      <c r="V90" s="123" t="s">
        <v>18</v>
      </c>
      <c r="W90" s="123"/>
      <c r="X90" s="123" t="s">
        <v>18</v>
      </c>
      <c r="Y90" s="123"/>
      <c r="Z90" s="145" t="e">
        <f t="shared" si="0"/>
        <v>#REF!</v>
      </c>
      <c r="AA90" s="146"/>
      <c r="AB90" s="2"/>
    </row>
    <row r="91" spans="3:28" ht="40.5" customHeight="1" x14ac:dyDescent="0.3">
      <c r="C91" s="2"/>
      <c r="D91" s="138" t="e">
        <f>"OPERATOR"&amp;" "&amp;#REF!</f>
        <v>#REF!</v>
      </c>
      <c r="E91" s="139"/>
      <c r="F91" s="142" t="s">
        <v>18</v>
      </c>
      <c r="G91" s="143"/>
      <c r="H91" s="145" t="e">
        <f>IF(AND(#REF!&gt;0%,#REF!="DA"),(#REF!*#REF!+#REF!*#REF!)*(CEC+DEP)*#REF!,0)</f>
        <v>#REF!</v>
      </c>
      <c r="I91" s="149"/>
      <c r="J91" s="149"/>
      <c r="K91" s="140"/>
      <c r="L91" s="123" t="e">
        <f>IF(AND(#REF!&gt;0%,#REF!="DA",#REF!="DA"),#REF!*(CEC+DEP)*#REF!*#REF!,0)</f>
        <v>#REF!</v>
      </c>
      <c r="M91" s="123"/>
      <c r="N91" s="137" t="e">
        <f>IF(AND(#REF!&gt;0%,#REF!="DA",#REF!="DA"),#REF!*(CEC+DEP)*#REF!*#REF!,0)</f>
        <v>#REF!</v>
      </c>
      <c r="O91" s="137"/>
      <c r="P91" s="123" t="s">
        <v>18</v>
      </c>
      <c r="Q91" s="123"/>
      <c r="R91" s="123" t="s">
        <v>18</v>
      </c>
      <c r="S91" s="123"/>
      <c r="T91" s="123" t="s">
        <v>18</v>
      </c>
      <c r="U91" s="123"/>
      <c r="V91" s="123" t="s">
        <v>18</v>
      </c>
      <c r="W91" s="123"/>
      <c r="X91" s="123" t="s">
        <v>18</v>
      </c>
      <c r="Y91" s="123"/>
      <c r="Z91" s="145" t="e">
        <f t="shared" si="0"/>
        <v>#REF!</v>
      </c>
      <c r="AA91" s="146"/>
      <c r="AB91" s="2"/>
    </row>
    <row r="92" spans="3:28" ht="40.5" customHeight="1" x14ac:dyDescent="0.3">
      <c r="C92" s="2"/>
      <c r="D92" s="138" t="e">
        <f>"OPERATOR"&amp;" "&amp;#REF!</f>
        <v>#REF!</v>
      </c>
      <c r="E92" s="139"/>
      <c r="F92" s="142" t="s">
        <v>18</v>
      </c>
      <c r="G92" s="143"/>
      <c r="H92" s="145" t="e">
        <f>IF(AND(#REF!&gt;0%,#REF!="DA"),(#REF!*#REF!+#REF!*#REF!)*(CEC+DEP)*#REF!,0)</f>
        <v>#REF!</v>
      </c>
      <c r="I92" s="149"/>
      <c r="J92" s="149"/>
      <c r="K92" s="140"/>
      <c r="L92" s="123" t="e">
        <f>IF(AND(#REF!&gt;0%,#REF!="DA",#REF!="DA"),#REF!*(CEC+DEP)*#REF!*#REF!,0)</f>
        <v>#REF!</v>
      </c>
      <c r="M92" s="123"/>
      <c r="N92" s="137" t="e">
        <f>IF(AND(#REF!&gt;0%,#REF!="DA",#REF!="DA"),#REF!*(CEC+DEP)*#REF!*#REF!,0)</f>
        <v>#REF!</v>
      </c>
      <c r="O92" s="137"/>
      <c r="P92" s="123" t="s">
        <v>18</v>
      </c>
      <c r="Q92" s="123"/>
      <c r="R92" s="123" t="s">
        <v>18</v>
      </c>
      <c r="S92" s="123"/>
      <c r="T92" s="123" t="s">
        <v>18</v>
      </c>
      <c r="U92" s="123"/>
      <c r="V92" s="123" t="s">
        <v>18</v>
      </c>
      <c r="W92" s="123"/>
      <c r="X92" s="123" t="s">
        <v>18</v>
      </c>
      <c r="Y92" s="123"/>
      <c r="Z92" s="145" t="e">
        <f t="shared" si="0"/>
        <v>#REF!</v>
      </c>
      <c r="AA92" s="146"/>
      <c r="AB92" s="2"/>
    </row>
    <row r="93" spans="3:28" ht="40.5" customHeight="1" x14ac:dyDescent="0.3">
      <c r="C93" s="2"/>
      <c r="D93" s="138" t="e">
        <f>"OPERATOR"&amp;" "&amp;#REF!</f>
        <v>#REF!</v>
      </c>
      <c r="E93" s="139"/>
      <c r="F93" s="142" t="s">
        <v>18</v>
      </c>
      <c r="G93" s="143"/>
      <c r="H93" s="145" t="e">
        <f>IF(AND(#REF!&gt;0%,#REF!="DA"),#REF!*#REF!*(CEC+DEP)*#REF!,0)</f>
        <v>#REF!</v>
      </c>
      <c r="I93" s="149"/>
      <c r="J93" s="149"/>
      <c r="K93" s="140"/>
      <c r="L93" s="123" t="e">
        <f>IF(AND(#REF!&gt;0%,#REF!="DA",#REF!="DA"),#REF!*(CEC+DEP)*#REF!*#REF!,0)</f>
        <v>#REF!</v>
      </c>
      <c r="M93" s="123"/>
      <c r="N93" s="137" t="e">
        <f>IF(AND(#REF!&gt;0%,#REF!="DA",#REF!="DA"),#REF!*(CEC+DEP)*#REF!*#REF!,0)</f>
        <v>#REF!</v>
      </c>
      <c r="O93" s="137"/>
      <c r="P93" s="123" t="s">
        <v>18</v>
      </c>
      <c r="Q93" s="123"/>
      <c r="R93" s="123" t="s">
        <v>18</v>
      </c>
      <c r="S93" s="123"/>
      <c r="T93" s="123" t="s">
        <v>18</v>
      </c>
      <c r="U93" s="123"/>
      <c r="V93" s="123" t="s">
        <v>18</v>
      </c>
      <c r="W93" s="123"/>
      <c r="X93" s="123" t="s">
        <v>18</v>
      </c>
      <c r="Y93" s="123"/>
      <c r="Z93" s="145" t="e">
        <f t="shared" si="0"/>
        <v>#REF!</v>
      </c>
      <c r="AA93" s="146"/>
      <c r="AB93" s="2"/>
    </row>
    <row r="94" spans="3:28" ht="40.5" customHeight="1" x14ac:dyDescent="0.3">
      <c r="C94" s="2"/>
      <c r="D94" s="132" t="s">
        <v>21</v>
      </c>
      <c r="E94" s="133"/>
      <c r="F94" s="134" t="s">
        <v>18</v>
      </c>
      <c r="G94" s="135"/>
      <c r="H94" s="129" t="e">
        <f>SUM(H87:K93)</f>
        <v>#REF!</v>
      </c>
      <c r="I94" s="136"/>
      <c r="J94" s="136"/>
      <c r="K94" s="130"/>
      <c r="L94" s="129" t="e">
        <f>SUM(L90:M93)</f>
        <v>#REF!</v>
      </c>
      <c r="M94" s="130"/>
      <c r="N94" s="129" t="e">
        <f>SUM(N90:O93)</f>
        <v>#REF!</v>
      </c>
      <c r="O94" s="130"/>
      <c r="P94" s="129" t="e">
        <f>SUM(N94)</f>
        <v>#REF!</v>
      </c>
      <c r="Q94" s="130"/>
      <c r="R94" s="129" t="e">
        <f>SUM(P94)</f>
        <v>#REF!</v>
      </c>
      <c r="S94" s="130"/>
      <c r="T94" s="129" t="e">
        <f>SUM(R94)</f>
        <v>#REF!</v>
      </c>
      <c r="U94" s="130"/>
      <c r="V94" s="129" t="e">
        <f>SUM(T94)</f>
        <v>#REF!</v>
      </c>
      <c r="W94" s="130"/>
      <c r="X94" s="129" t="e">
        <f>SUM(V94)</f>
        <v>#REF!</v>
      </c>
      <c r="Y94" s="130"/>
      <c r="Z94" s="129" t="s">
        <v>18</v>
      </c>
      <c r="AA94" s="131"/>
      <c r="AB94" s="2"/>
    </row>
    <row r="95" spans="3:28" ht="40.5" customHeight="1" x14ac:dyDescent="0.3">
      <c r="C95" s="2"/>
      <c r="D95" s="138" t="s">
        <v>12</v>
      </c>
      <c r="E95" s="139"/>
      <c r="F95" s="141" t="s">
        <v>18</v>
      </c>
      <c r="G95" s="123"/>
      <c r="H95" s="145" t="e">
        <f>IF(AND(#REF!&gt;0%,#REF!="NU",#REF!="NU",#REF!="NU",#REF!="NU"),(#REF!-#REF!)*(CEC+DEP)*#REF!,0)</f>
        <v>#REF!</v>
      </c>
      <c r="I95" s="149"/>
      <c r="J95" s="149"/>
      <c r="K95" s="140"/>
      <c r="L95" s="123" t="e">
        <f>IF(AND(#REF!&gt;0%,#REF!="NU"),#REF!*(CEC+DEP)*#REF!,0)</f>
        <v>#REF!</v>
      </c>
      <c r="M95" s="123"/>
      <c r="N95" s="123" t="e">
        <f>IF(AND(#REF!&gt;0%,#REF!="NU"),#REF!*(CEC+DEP)*#REF!,0)</f>
        <v>#REF!</v>
      </c>
      <c r="O95" s="123"/>
      <c r="P95" s="123" t="e">
        <f>IF(AND(#REF!&gt;0%,#REF!="DA"),#REF!*(CEC+DEP)*#REF!,0)</f>
        <v>#REF!</v>
      </c>
      <c r="Q95" s="123"/>
      <c r="R95" s="123" t="e">
        <f>IF(AND(#REF!&gt;0%,#REF!="DA"),#REF!*(CEC+DEP)*#REF!,0)</f>
        <v>#REF!</v>
      </c>
      <c r="S95" s="123"/>
      <c r="T95" s="123" t="e">
        <f>IF(AND(#REF!&gt;0%,#REF!="DA"),(#REF!+#REF!)*(CEC+DEP)*#REF!,0)</f>
        <v>#REF!</v>
      </c>
      <c r="U95" s="123"/>
      <c r="V95" s="123" t="e">
        <f>IF(AND(#REF!&gt;0%,#REF!="DA"),(#REF!+#REF!)*(CEC+DEP)*#REF!,0)</f>
        <v>#REF!</v>
      </c>
      <c r="W95" s="123"/>
      <c r="X95" s="123" t="e">
        <f>IF(AND(#REF!&gt;0%,#REF!="DA"),#REF!*(CEC+DEP)*#REF!,0)</f>
        <v>#REF!</v>
      </c>
      <c r="Y95" s="123"/>
      <c r="Z95" s="123" t="e">
        <f>SUM(L95:Y95)</f>
        <v>#REF!</v>
      </c>
      <c r="AA95" s="124"/>
      <c r="AB95" s="2"/>
    </row>
    <row r="96" spans="3:28" ht="19.95" customHeight="1" x14ac:dyDescent="0.3">
      <c r="C96" s="2"/>
      <c r="D96" s="2"/>
      <c r="E96" s="2"/>
      <c r="F96" s="2"/>
      <c r="G96" s="2"/>
      <c r="H96" s="2"/>
      <c r="I96" s="2"/>
      <c r="J96" s="2"/>
      <c r="K96" s="2"/>
      <c r="L96" s="2"/>
      <c r="M96" s="2"/>
      <c r="N96" s="2"/>
      <c r="O96" s="2"/>
      <c r="P96" s="2"/>
      <c r="Q96" s="2"/>
      <c r="R96" s="2"/>
      <c r="S96" s="2"/>
      <c r="T96" s="2"/>
      <c r="U96" s="2"/>
      <c r="V96" s="2"/>
      <c r="W96" s="2"/>
      <c r="X96" s="2"/>
      <c r="Y96" s="2"/>
      <c r="Z96" s="2"/>
      <c r="AA96" s="2"/>
      <c r="AB96" s="2"/>
    </row>
    <row r="98" spans="6:12" x14ac:dyDescent="0.3">
      <c r="H98" s="147"/>
      <c r="I98" s="148"/>
      <c r="J98" s="147"/>
      <c r="K98" s="148"/>
    </row>
    <row r="99" spans="6:12" x14ac:dyDescent="0.3">
      <c r="F99" s="8"/>
      <c r="J99" s="147"/>
      <c r="K99" s="148"/>
      <c r="L99" s="8"/>
    </row>
  </sheetData>
  <mergeCells count="137">
    <mergeCell ref="X85:Y85"/>
    <mergeCell ref="X87:Y87"/>
    <mergeCell ref="X86:Y86"/>
    <mergeCell ref="N95:O95"/>
    <mergeCell ref="J99:K99"/>
    <mergeCell ref="J98:K98"/>
    <mergeCell ref="H87:K87"/>
    <mergeCell ref="H88:K88"/>
    <mergeCell ref="H89:K89"/>
    <mergeCell ref="H90:K90"/>
    <mergeCell ref="H91:K91"/>
    <mergeCell ref="H92:K92"/>
    <mergeCell ref="H93:K93"/>
    <mergeCell ref="H95:K95"/>
    <mergeCell ref="P95:Q95"/>
    <mergeCell ref="R95:S95"/>
    <mergeCell ref="T95:U95"/>
    <mergeCell ref="V95:W95"/>
    <mergeCell ref="X95:Y95"/>
    <mergeCell ref="L92:M92"/>
    <mergeCell ref="L93:M93"/>
    <mergeCell ref="P88:Q88"/>
    <mergeCell ref="P89:Q89"/>
    <mergeCell ref="P90:Q90"/>
    <mergeCell ref="F84:G84"/>
    <mergeCell ref="J84:K84"/>
    <mergeCell ref="L84:M84"/>
    <mergeCell ref="N84:O84"/>
    <mergeCell ref="P84:Q84"/>
    <mergeCell ref="Z93:AA93"/>
    <mergeCell ref="Z95:AA95"/>
    <mergeCell ref="H84:I84"/>
    <mergeCell ref="H98:I98"/>
    <mergeCell ref="Z84:AA84"/>
    <mergeCell ref="Z85:AA85"/>
    <mergeCell ref="Z86:AA86"/>
    <mergeCell ref="Z87:AA87"/>
    <mergeCell ref="Z88:AA88"/>
    <mergeCell ref="Z89:AA89"/>
    <mergeCell ref="Z90:AA90"/>
    <mergeCell ref="Z91:AA91"/>
    <mergeCell ref="Z92:AA92"/>
    <mergeCell ref="T84:U84"/>
    <mergeCell ref="V84:W84"/>
    <mergeCell ref="X84:Y84"/>
    <mergeCell ref="R84:S84"/>
    <mergeCell ref="R85:S85"/>
    <mergeCell ref="T85:U85"/>
    <mergeCell ref="F95:G95"/>
    <mergeCell ref="L86:M86"/>
    <mergeCell ref="D95:E95"/>
    <mergeCell ref="D87:E87"/>
    <mergeCell ref="D88:E88"/>
    <mergeCell ref="D89:E89"/>
    <mergeCell ref="D90:E90"/>
    <mergeCell ref="D91:E91"/>
    <mergeCell ref="D92:E92"/>
    <mergeCell ref="D93:E93"/>
    <mergeCell ref="D86:E86"/>
    <mergeCell ref="F86:G86"/>
    <mergeCell ref="F87:G87"/>
    <mergeCell ref="F93:G93"/>
    <mergeCell ref="L95:M95"/>
    <mergeCell ref="F88:G88"/>
    <mergeCell ref="F89:G89"/>
    <mergeCell ref="F90:G90"/>
    <mergeCell ref="F91:G91"/>
    <mergeCell ref="F92:G92"/>
    <mergeCell ref="L88:M88"/>
    <mergeCell ref="L89:M89"/>
    <mergeCell ref="L90:M90"/>
    <mergeCell ref="L91:M91"/>
    <mergeCell ref="D85:E85"/>
    <mergeCell ref="T86:U86"/>
    <mergeCell ref="V86:W86"/>
    <mergeCell ref="L87:M87"/>
    <mergeCell ref="N87:O87"/>
    <mergeCell ref="P87:Q87"/>
    <mergeCell ref="R87:S87"/>
    <mergeCell ref="T87:U87"/>
    <mergeCell ref="H86:I86"/>
    <mergeCell ref="J86:K86"/>
    <mergeCell ref="N86:O86"/>
    <mergeCell ref="P86:Q86"/>
    <mergeCell ref="R86:S86"/>
    <mergeCell ref="V87:W87"/>
    <mergeCell ref="F85:G85"/>
    <mergeCell ref="H85:I85"/>
    <mergeCell ref="J85:K85"/>
    <mergeCell ref="L85:M85"/>
    <mergeCell ref="N85:O85"/>
    <mergeCell ref="P85:Q85"/>
    <mergeCell ref="V85:W85"/>
    <mergeCell ref="P91:Q91"/>
    <mergeCell ref="P92:Q92"/>
    <mergeCell ref="P93:Q93"/>
    <mergeCell ref="N88:O88"/>
    <mergeCell ref="N89:O89"/>
    <mergeCell ref="N90:O90"/>
    <mergeCell ref="N91:O91"/>
    <mergeCell ref="N92:O92"/>
    <mergeCell ref="N93:O93"/>
    <mergeCell ref="T88:U88"/>
    <mergeCell ref="T89:U89"/>
    <mergeCell ref="T90:U90"/>
    <mergeCell ref="T91:U91"/>
    <mergeCell ref="T92:U92"/>
    <mergeCell ref="T93:U93"/>
    <mergeCell ref="R88:S88"/>
    <mergeCell ref="R89:S89"/>
    <mergeCell ref="R90:S90"/>
    <mergeCell ref="R91:S91"/>
    <mergeCell ref="R92:S92"/>
    <mergeCell ref="R93:S93"/>
    <mergeCell ref="X88:Y88"/>
    <mergeCell ref="X89:Y89"/>
    <mergeCell ref="X90:Y90"/>
    <mergeCell ref="X91:Y91"/>
    <mergeCell ref="X92:Y92"/>
    <mergeCell ref="X93:Y93"/>
    <mergeCell ref="V88:W88"/>
    <mergeCell ref="V89:W89"/>
    <mergeCell ref="V90:W90"/>
    <mergeCell ref="V91:W91"/>
    <mergeCell ref="V92:W92"/>
    <mergeCell ref="V93:W93"/>
    <mergeCell ref="X94:Y94"/>
    <mergeCell ref="Z94:AA94"/>
    <mergeCell ref="D94:E94"/>
    <mergeCell ref="F94:G94"/>
    <mergeCell ref="H94:K94"/>
    <mergeCell ref="L94:M94"/>
    <mergeCell ref="N94:O94"/>
    <mergeCell ref="P94:Q94"/>
    <mergeCell ref="R94:S94"/>
    <mergeCell ref="T94:U94"/>
    <mergeCell ref="V94:W94"/>
  </mergeCells>
  <conditionalFormatting sqref="F85:AA86 F87:H93 L87:AA93 F94:G94 F95:H95 L95:AA95">
    <cfRule type="containsText" dxfId="1" priority="1" operator="containsText" text="NA">
      <formula>NOT(ISERROR(SEARCH("NA",F85)))</formula>
    </cfRule>
    <cfRule type="cellIs" dxfId="0" priority="2" operator="greaterThanOrEqual">
      <formula>0</formula>
    </cfRule>
  </conditionalFormatting>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Foi de lucru</vt:lpstr>
      </vt:variant>
      <vt:variant>
        <vt:i4>10</vt:i4>
      </vt:variant>
      <vt:variant>
        <vt:lpstr>Zone denumite</vt:lpstr>
      </vt:variant>
      <vt:variant>
        <vt:i4>6</vt:i4>
      </vt:variant>
    </vt:vector>
  </HeadingPairs>
  <TitlesOfParts>
    <vt:vector size="16" baseType="lpstr">
      <vt:lpstr>START</vt:lpstr>
      <vt:lpstr>INSTRUCTIUNI </vt:lpstr>
      <vt:lpstr>INPUT</vt:lpstr>
      <vt:lpstr>TDG</vt:lpstr>
      <vt:lpstr>FACTURA_UTILIZATORI</vt:lpstr>
      <vt:lpstr>TAXA_UTILIZATORI</vt:lpstr>
      <vt:lpstr>LISTE</vt:lpstr>
      <vt:lpstr>Foaie2</vt:lpstr>
      <vt:lpstr>TAXA</vt:lpstr>
      <vt:lpstr>TARIF</vt:lpstr>
      <vt:lpstr>denbio</vt:lpstr>
      <vt:lpstr>denrec</vt:lpstr>
      <vt:lpstr>denrez</vt:lpstr>
      <vt:lpstr>INFL</vt:lpstr>
      <vt:lpstr>TAXA_UTILIZATORI!TVA</vt:lpstr>
      <vt:lpstr>TVA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Alina Armasu</dc:creator>
  <cp:lastModifiedBy>Alina Armasu</cp:lastModifiedBy>
  <dcterms:created xsi:type="dcterms:W3CDTF">2022-10-31T11:13:57Z</dcterms:created>
  <dcterms:modified xsi:type="dcterms:W3CDTF">2023-12-14T13:18:44Z</dcterms:modified>
</cp:coreProperties>
</file>